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3DFE953E-0274-4E6F-8149-56EE974B0214}" xr6:coauthVersionLast="47" xr6:coauthVersionMax="47" xr10:uidLastSave="{00000000-0000-0000-0000-000000000000}"/>
  <bookViews>
    <workbookView xWindow="-20520" yWindow="1020" windowWidth="20640" windowHeight="11040" xr2:uid="{3ED43C8C-95D3-49BC-ADB3-7C09095FE3BC}"/>
  </bookViews>
  <sheets>
    <sheet name="580203207" sheetId="1" r:id="rId1"/>
  </sheets>
  <definedNames>
    <definedName name="_xlnm.Print_Titles" localSheetId="0">'580203207'!$1:$3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20" i="1"/>
  <c r="A14" i="1"/>
  <c r="A11" i="1"/>
  <c r="A4" i="1"/>
  <c r="G28" i="1"/>
  <c r="J28" i="1" s="1"/>
  <c r="J29" i="1" s="1"/>
  <c r="G27" i="1"/>
  <c r="J27" i="1" s="1"/>
  <c r="G24" i="1"/>
  <c r="J24" i="1" s="1"/>
  <c r="G23" i="1"/>
  <c r="J23" i="1" s="1"/>
  <c r="G22" i="1"/>
  <c r="J22" i="1" s="1"/>
  <c r="G21" i="1"/>
  <c r="J21" i="1" s="1"/>
  <c r="G18" i="1"/>
  <c r="J18" i="1" s="1"/>
  <c r="G17" i="1"/>
  <c r="J17" i="1" s="1"/>
  <c r="G16" i="1"/>
  <c r="J16" i="1" s="1"/>
  <c r="G15" i="1"/>
  <c r="J15" i="1" s="1"/>
  <c r="G12" i="1"/>
  <c r="J12" i="1" s="1"/>
  <c r="J13" i="1" s="1"/>
  <c r="G9" i="1"/>
  <c r="J9" i="1" s="1"/>
  <c r="G8" i="1"/>
  <c r="J8" i="1" s="1"/>
  <c r="G7" i="1"/>
  <c r="J7" i="1" s="1"/>
  <c r="G6" i="1"/>
  <c r="J6" i="1" s="1"/>
  <c r="G5" i="1"/>
  <c r="J5" i="1" s="1"/>
  <c r="J10" i="1" s="1"/>
  <c r="J25" i="1" l="1"/>
  <c r="J30" i="1" s="1"/>
  <c r="J31" i="1" s="1"/>
  <c r="J19" i="1"/>
</calcChain>
</file>

<file path=xl/sharedStrings.xml><?xml version="1.0" encoding="utf-8"?>
<sst xmlns="http://schemas.openxmlformats.org/spreadsheetml/2006/main" count="56" uniqueCount="36">
  <si>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</si>
  <si>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</si>
  <si>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</si>
  <si>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</si>
  <si>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</si>
  <si>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</si>
  <si>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</si>
  <si>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</si>
  <si>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</si>
  <si>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</si>
  <si>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</si>
  <si>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</si>
  <si>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</si>
  <si>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</si>
  <si>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ارگون</t>
  </si>
  <si>
    <t>کارگر نیمه فنی کارهای مکانیکی</t>
  </si>
  <si>
    <t>دستگاه جوش (آرگون)</t>
  </si>
  <si>
    <t>دستگاه ساعت</t>
  </si>
  <si>
    <t>برشکار و سنگ زن لوله کشی و تجهیزات</t>
  </si>
  <si>
    <t>جوشکار لوله های فولاد آلیاژی</t>
  </si>
  <si>
    <t>کمک برشکار جوشکار و گوژکار</t>
  </si>
  <si>
    <t>دینام جوشکاری 400 آمپر</t>
  </si>
  <si>
    <t xml:space="preserve">جمع نيروي انساني-فعاليت PREP., FITUP &amp; TACK WELDING </t>
  </si>
  <si>
    <t xml:space="preserve">جمع ماشين آلات-فعاليت PREP., FITUP &amp; TACK WELDING </t>
  </si>
  <si>
    <t xml:space="preserve">جمع نيروي انساني-فعاليت CUTTING &amp; BEVELING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</si>
  <si>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</si>
  <si>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</si>
  <si>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</si>
  <si>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</si>
  <si>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</si>
  <si>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</si>
  <si>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ساخت،زانوهای مایتر-فولاد آلیاژی و قطر14 اینچ با ضخامت کوچکتر از  0.625 وبزرگتر از0.375 اینچ</t>
  </si>
  <si>
    <t>شماره آيتم : 580203207</t>
  </si>
  <si>
    <t>واحد : سر جوش</t>
  </si>
  <si>
    <t>فصل 02( پیش ساخت کارهای لوله کشی)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</si>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</sst>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4E35-6BB7-401B-BB5A-15C0D43DEFDC}">
  <dimension ref="A1:J3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6.1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PREP., FITUP &amp; TACK WELDING    (" &amp; ROUND((J10/J30)*100,2) &amp; "%)"</f>
        <v>نيروي انساني-فعاليت PREP., FITUP &amp; TACK WELDING    (25.46%)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0.51968000000000003</v>
      </c>
      <c r="G5" s="15">
        <f>F5/E5</f>
        <v>0.51968000000000003</v>
      </c>
      <c r="H5" s="13">
        <v>1.133</v>
      </c>
      <c r="I5" s="16">
        <v>1279432</v>
      </c>
      <c r="J5" s="16">
        <f>I5*H5*G5</f>
        <v>753326.28625408001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3.2480000000000002</v>
      </c>
      <c r="G6" s="15">
        <f>F6/E6</f>
        <v>3.2480000000000002</v>
      </c>
      <c r="H6" s="13">
        <v>1.1825000000000001</v>
      </c>
      <c r="I6" s="16">
        <v>1231307</v>
      </c>
      <c r="J6" s="16">
        <f>I6*H6*G6</f>
        <v>4729154.673320001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3.2480000000000002</v>
      </c>
      <c r="G7" s="15">
        <f>F7/E7</f>
        <v>3.2480000000000002</v>
      </c>
      <c r="H7" s="13">
        <v>1.1748000000000001</v>
      </c>
      <c r="I7" s="16">
        <v>676347</v>
      </c>
      <c r="J7" s="16">
        <f>I7*H7*G7</f>
        <v>2580771.3357888004</v>
      </c>
    </row>
    <row r="8" spans="1:10" x14ac:dyDescent="0.2">
      <c r="A8" s="13">
        <v>4</v>
      </c>
      <c r="B8" s="13">
        <v>18020701</v>
      </c>
      <c r="C8" s="17" t="s">
        <v>14</v>
      </c>
      <c r="D8" s="13" t="s">
        <v>11</v>
      </c>
      <c r="E8" s="13">
        <v>1</v>
      </c>
      <c r="F8" s="13">
        <v>1.10432</v>
      </c>
      <c r="G8" s="15">
        <f>F8/E8</f>
        <v>1.10432</v>
      </c>
      <c r="H8" s="13">
        <v>1.1473</v>
      </c>
      <c r="I8" s="16">
        <v>2150481</v>
      </c>
      <c r="J8" s="16">
        <f>I8*H8*G8</f>
        <v>2724630.0428276155</v>
      </c>
    </row>
    <row r="9" spans="1:10" x14ac:dyDescent="0.2">
      <c r="A9" s="21">
        <v>5</v>
      </c>
      <c r="B9" s="21">
        <v>18040601</v>
      </c>
      <c r="C9" s="22" t="s">
        <v>15</v>
      </c>
      <c r="D9" s="21" t="s">
        <v>11</v>
      </c>
      <c r="E9" s="21">
        <v>1</v>
      </c>
      <c r="F9" s="21">
        <v>6.4960000000000004</v>
      </c>
      <c r="G9" s="23">
        <f>F9/E9</f>
        <v>6.4960000000000004</v>
      </c>
      <c r="H9" s="21">
        <v>1.1792</v>
      </c>
      <c r="I9" s="24">
        <v>619039</v>
      </c>
      <c r="J9" s="24">
        <f>I9*H9*G9</f>
        <v>4741890.2440448003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22</v>
      </c>
      <c r="J10" s="30">
        <f>SUM(J5:J9)</f>
        <v>15529772.582235295</v>
      </c>
    </row>
    <row r="11" spans="1:10" ht="19.5" x14ac:dyDescent="0.2">
      <c r="A11" s="18" t="str">
        <f>"ماشين آلات-فعاليت PREP., FITUP &amp; TACK WELDING    (" &amp; ROUND((J13/J30)*100,2) &amp; "%)"</f>
        <v>ماشين آلات-فعاليت PREP., FITUP &amp; TACK WELDING    (2.52%)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26020201</v>
      </c>
      <c r="C12" s="22" t="s">
        <v>16</v>
      </c>
      <c r="D12" s="21" t="s">
        <v>17</v>
      </c>
      <c r="E12" s="21">
        <v>1</v>
      </c>
      <c r="F12" s="21">
        <v>1.10432</v>
      </c>
      <c r="G12" s="23">
        <f>F12/E12</f>
        <v>1.10432</v>
      </c>
      <c r="H12" s="21">
        <v>1.1000000000000001</v>
      </c>
      <c r="I12" s="24">
        <v>1267989</v>
      </c>
      <c r="J12" s="24">
        <f>I12*H12*G12</f>
        <v>1540292.1737280001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23</v>
      </c>
      <c r="J13" s="30">
        <f>SUM(J12:J12)</f>
        <v>1540292.1737280001</v>
      </c>
    </row>
    <row r="14" spans="1:10" ht="19.5" x14ac:dyDescent="0.2">
      <c r="A14" s="18" t="str">
        <f>"نيروي انساني-فعاليت CUTTING &amp; BEVELING    (" &amp; ROUND((J19/J30)*100,2) &amp; "%)"</f>
        <v>نيروي انساني-فعاليت CUTTING &amp; BEVELING    (20.04%)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0.94588000000000005</v>
      </c>
      <c r="G15" s="15">
        <f>F15/E15</f>
        <v>0.94588000000000005</v>
      </c>
      <c r="H15" s="13">
        <v>1.133</v>
      </c>
      <c r="I15" s="16">
        <v>1279432</v>
      </c>
      <c r="J15" s="16">
        <f>I15*H15*G15</f>
        <v>1371144.2958012801</v>
      </c>
    </row>
    <row r="16" spans="1:10" x14ac:dyDescent="0.2">
      <c r="A16" s="13">
        <v>2</v>
      </c>
      <c r="B16" s="13">
        <v>18020201</v>
      </c>
      <c r="C16" s="17" t="s">
        <v>12</v>
      </c>
      <c r="D16" s="13" t="s">
        <v>11</v>
      </c>
      <c r="E16" s="13">
        <v>1</v>
      </c>
      <c r="F16" s="13">
        <v>1.8917600000000001</v>
      </c>
      <c r="G16" s="15">
        <f>F16/E16</f>
        <v>1.8917600000000001</v>
      </c>
      <c r="H16" s="13">
        <v>1.1825000000000001</v>
      </c>
      <c r="I16" s="16">
        <v>1231307</v>
      </c>
      <c r="J16" s="16">
        <f>I16*H16*G16</f>
        <v>2754441.3931034002</v>
      </c>
    </row>
    <row r="17" spans="1:10" x14ac:dyDescent="0.2">
      <c r="A17" s="13">
        <v>3</v>
      </c>
      <c r="B17" s="13">
        <v>18030801</v>
      </c>
      <c r="C17" s="17" t="s">
        <v>18</v>
      </c>
      <c r="D17" s="13" t="s">
        <v>11</v>
      </c>
      <c r="E17" s="13">
        <v>1</v>
      </c>
      <c r="F17" s="13">
        <v>5.5640000000000001</v>
      </c>
      <c r="G17" s="15">
        <f>F17/E17</f>
        <v>5.5640000000000001</v>
      </c>
      <c r="H17" s="13">
        <v>1.1792</v>
      </c>
      <c r="I17" s="16">
        <v>615555</v>
      </c>
      <c r="J17" s="16">
        <f>I17*H17*G17</f>
        <v>4038698.7051840001</v>
      </c>
    </row>
    <row r="18" spans="1:10" x14ac:dyDescent="0.2">
      <c r="A18" s="21">
        <v>4</v>
      </c>
      <c r="B18" s="21">
        <v>18040601</v>
      </c>
      <c r="C18" s="22" t="s">
        <v>15</v>
      </c>
      <c r="D18" s="21" t="s">
        <v>11</v>
      </c>
      <c r="E18" s="21">
        <v>1</v>
      </c>
      <c r="F18" s="21">
        <v>5.5640000000000001</v>
      </c>
      <c r="G18" s="23">
        <f>F18/E18</f>
        <v>5.5640000000000001</v>
      </c>
      <c r="H18" s="21">
        <v>1.1792</v>
      </c>
      <c r="I18" s="24">
        <v>619039</v>
      </c>
      <c r="J18" s="24">
        <f>I18*H18*G18</f>
        <v>4061557.4688832001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24</v>
      </c>
      <c r="J19" s="30">
        <f>SUM(J15:J18)</f>
        <v>12225841.86297188</v>
      </c>
    </row>
    <row r="20" spans="1:10" ht="19.5" x14ac:dyDescent="0.2">
      <c r="A20" s="18" t="str">
        <f>"نيروي انساني-فعاليت PURGING &amp; WELDING    (" &amp; ROUND((J25/J30)*100,2) &amp; "%)"</f>
        <v>نيروي انساني-فعاليت PURGING &amp; WELDING    (39.49%)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18020101</v>
      </c>
      <c r="C21" s="17" t="s">
        <v>10</v>
      </c>
      <c r="D21" s="13" t="s">
        <v>11</v>
      </c>
      <c r="E21" s="13">
        <v>1</v>
      </c>
      <c r="F21" s="13">
        <v>1.12896</v>
      </c>
      <c r="G21" s="15">
        <f>F21/E21</f>
        <v>1.12896</v>
      </c>
      <c r="H21" s="13">
        <v>1.133</v>
      </c>
      <c r="I21" s="16">
        <v>1279432</v>
      </c>
      <c r="J21" s="16">
        <f>I21*H21*G21</f>
        <v>1636536.41496576</v>
      </c>
    </row>
    <row r="22" spans="1:10" x14ac:dyDescent="0.2">
      <c r="A22" s="13">
        <v>2</v>
      </c>
      <c r="B22" s="13">
        <v>18020501</v>
      </c>
      <c r="C22" s="17" t="s">
        <v>19</v>
      </c>
      <c r="D22" s="13" t="s">
        <v>11</v>
      </c>
      <c r="E22" s="13">
        <v>1</v>
      </c>
      <c r="F22" s="13">
        <v>4.6569599999999998</v>
      </c>
      <c r="G22" s="15">
        <f>F22/E22</f>
        <v>4.6569599999999998</v>
      </c>
      <c r="H22" s="13">
        <v>1.1473</v>
      </c>
      <c r="I22" s="16">
        <v>2133131</v>
      </c>
      <c r="J22" s="16">
        <f>I22*H22*G22</f>
        <v>11397170.057521246</v>
      </c>
    </row>
    <row r="23" spans="1:10" x14ac:dyDescent="0.2">
      <c r="A23" s="13">
        <v>3</v>
      </c>
      <c r="B23" s="13">
        <v>18020701</v>
      </c>
      <c r="C23" s="17" t="s">
        <v>14</v>
      </c>
      <c r="D23" s="13" t="s">
        <v>11</v>
      </c>
      <c r="E23" s="13">
        <v>1</v>
      </c>
      <c r="F23" s="13">
        <v>2.3990399999999998</v>
      </c>
      <c r="G23" s="15">
        <f>F23/E23</f>
        <v>2.3990399999999998</v>
      </c>
      <c r="H23" s="13">
        <v>1.1473</v>
      </c>
      <c r="I23" s="16">
        <v>2150481</v>
      </c>
      <c r="J23" s="16">
        <f>I23*H23*G23</f>
        <v>5919023.8861427512</v>
      </c>
    </row>
    <row r="24" spans="1:10" x14ac:dyDescent="0.2">
      <c r="A24" s="21">
        <v>4</v>
      </c>
      <c r="B24" s="21">
        <v>18030901</v>
      </c>
      <c r="C24" s="22" t="s">
        <v>20</v>
      </c>
      <c r="D24" s="21" t="s">
        <v>11</v>
      </c>
      <c r="E24" s="21">
        <v>1</v>
      </c>
      <c r="F24" s="21">
        <v>7.056</v>
      </c>
      <c r="G24" s="23">
        <f>F24/E24</f>
        <v>7.056</v>
      </c>
      <c r="H24" s="21">
        <v>1.1825000000000001</v>
      </c>
      <c r="I24" s="24">
        <v>615555</v>
      </c>
      <c r="J24" s="24">
        <f>I24*H24*G24</f>
        <v>5136018.5646000011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25</v>
      </c>
      <c r="J25" s="30">
        <f>SUM(J21:J24)</f>
        <v>24088748.923229758</v>
      </c>
    </row>
    <row r="26" spans="1:10" ht="19.5" x14ac:dyDescent="0.2">
      <c r="A26" s="18" t="str">
        <f>"ماشين آلات-فعاليت PURGING &amp; WELDING    (" &amp; ROUND((J29/J30)*100,2) &amp; "%)"</f>
        <v>ماشين آلات-فعاليت PURGING &amp; WELDING    (12.49%)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13">
        <v>1</v>
      </c>
      <c r="B27" s="13">
        <v>26020201</v>
      </c>
      <c r="C27" s="17" t="s">
        <v>16</v>
      </c>
      <c r="D27" s="13" t="s">
        <v>17</v>
      </c>
      <c r="E27" s="13">
        <v>1</v>
      </c>
      <c r="F27" s="13">
        <v>2.3990399999999998</v>
      </c>
      <c r="G27" s="15">
        <f>F27/E27</f>
        <v>2.3990399999999998</v>
      </c>
      <c r="H27" s="13">
        <v>1.1000000000000001</v>
      </c>
      <c r="I27" s="16">
        <v>1267989</v>
      </c>
      <c r="J27" s="16">
        <f>I27*H27*G27</f>
        <v>3346151.963616</v>
      </c>
    </row>
    <row r="28" spans="1:10" x14ac:dyDescent="0.2">
      <c r="A28" s="21">
        <v>2</v>
      </c>
      <c r="B28" s="21">
        <v>26020402</v>
      </c>
      <c r="C28" s="22" t="s">
        <v>21</v>
      </c>
      <c r="D28" s="21" t="s">
        <v>17</v>
      </c>
      <c r="E28" s="21">
        <v>1</v>
      </c>
      <c r="F28" s="21">
        <v>4.6569599999999998</v>
      </c>
      <c r="G28" s="23">
        <f>F28/E28</f>
        <v>4.6569599999999998</v>
      </c>
      <c r="H28" s="21">
        <v>1.1000000000000001</v>
      </c>
      <c r="I28" s="24">
        <v>834366</v>
      </c>
      <c r="J28" s="24">
        <f>I28*H28*G28</f>
        <v>4274169.9960960001</v>
      </c>
    </row>
    <row r="29" spans="1:10" ht="19.5" x14ac:dyDescent="0.2">
      <c r="A29" s="31"/>
      <c r="B29" s="32"/>
      <c r="C29" s="33"/>
      <c r="D29" s="32"/>
      <c r="E29" s="32"/>
      <c r="F29" s="32"/>
      <c r="G29" s="34"/>
      <c r="H29" s="32"/>
      <c r="I29" s="35" t="s">
        <v>26</v>
      </c>
      <c r="J29" s="36">
        <f>SUM(J27:J28)</f>
        <v>7620321.9597120006</v>
      </c>
    </row>
    <row r="30" spans="1:10" ht="19.5" x14ac:dyDescent="0.2">
      <c r="C30" s="6" t="s">
        <v>28</v>
      </c>
      <c r="D30" s="4">
        <v>58469970</v>
      </c>
      <c r="I30" s="5" t="s">
        <v>27</v>
      </c>
      <c r="J30" s="4">
        <f>J29+J25+J19+J13+J10</f>
        <v>61004977.501876935</v>
      </c>
    </row>
    <row r="31" spans="1:10" ht="19.5" x14ac:dyDescent="0.2">
      <c r="C31" s="8" t="s">
        <v>30</v>
      </c>
      <c r="I31" s="5" t="s">
        <v>29</v>
      </c>
      <c r="J31" s="7">
        <f>(J30-D30)/D30</f>
        <v>4.3355717505532076E-2</v>
      </c>
    </row>
  </sheetData>
  <mergeCells count="10">
    <mergeCell ref="A11:J11"/>
    <mergeCell ref="A14:J14"/>
    <mergeCell ref="A20:J20"/>
    <mergeCell ref="A26:J26"/>
    <mergeCell ref="A1:C2"/>
    <mergeCell ref="H1:J1"/>
    <mergeCell ref="D1:G1"/>
    <mergeCell ref="H2:J2"/>
    <mergeCell ref="D2:G2"/>
    <mergeCell ref="A4:J4"/>
  </mergeCells>
  <hyperlinks>
    <hyperlink ref="C31" r:id="rId1" xr:uid="{6AC1617B-0D5E-4093-A141-C093249F47D7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580203207</vt:lpstr>
      <vt:lpstr>'580203207'!Print_Titles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2025-08-04T09:52:50Z</dcterms:created>
  <dcterms:modified xsi:type="dcterms:W3CDTF">2025-08-04T09:52:54Z</dcterms:modified>
</cp:coreProperties>
</file>