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F:\Dropbox\private\~AddIns\Analyses\naft\1404\58\Analyses\"/>
    </mc:Choice>
  </mc:AlternateContent>
  <xr:revisionPtr revIDLastSave="0" documentId="13_ncr:1_{1EF2AB55-74CB-4B9B-B49F-1DB2DC4DA1E5}" xr6:coauthVersionLast="47" xr6:coauthVersionMax="47" xr10:uidLastSave="{00000000-0000-0000-0000-000000000000}"/>
  <bookViews>
    <workbookView xWindow="-20520" yWindow="1020" windowWidth="20640" windowHeight="11040" xr2:uid="{C4AF331E-E1E1-46E0-BE18-C0B8C3E59833}"/>
  </bookViews>
  <sheets>
    <sheet name="580322426" sheetId="1" r:id="rId1"/>
  </sheets>
  <definedNames>
    <definedName name="_xlnm.Print_Titles" localSheetId="0">'580322426'!$1:$3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22" i="1" l="1"/>
  <c r="A16" i="1"/>
  <c r="A12" i="1"/>
  <c r="A4" i="1"/>
  <c r="G24" i="1"/>
  <c r="J24" i="1" s="1"/>
  <c r="G23" i="1"/>
  <c r="J23" i="1" s="1"/>
  <c r="J25" i="1" s="1"/>
  <c r="G20" i="1"/>
  <c r="J20" i="1" s="1"/>
  <c r="G19" i="1"/>
  <c r="J19" i="1" s="1"/>
  <c r="G18" i="1"/>
  <c r="J18" i="1" s="1"/>
  <c r="G17" i="1"/>
  <c r="J17" i="1" s="1"/>
  <c r="J21" i="1" s="1"/>
  <c r="G14" i="1"/>
  <c r="J14" i="1" s="1"/>
  <c r="G13" i="1"/>
  <c r="J13" i="1" s="1"/>
  <c r="G10" i="1"/>
  <c r="J10" i="1" s="1"/>
  <c r="G9" i="1"/>
  <c r="J9" i="1" s="1"/>
  <c r="G8" i="1"/>
  <c r="J8" i="1" s="1"/>
  <c r="G7" i="1"/>
  <c r="J7" i="1" s="1"/>
  <c r="G6" i="1"/>
  <c r="J6" i="1" s="1"/>
  <c r="G5" i="1"/>
  <c r="J5" i="1" s="1"/>
  <c r="J11" i="1" l="1"/>
  <c r="J15" i="1"/>
  <c r="J26" i="1" s="1"/>
  <c r="J27" i="1" s="1"/>
</calcChain>
</file>

<file path=xl/sharedStrings.xml><?xml version="1.0" encoding="utf-8"?>
<sst xmlns="http://schemas.openxmlformats.org/spreadsheetml/2006/main" count="51" uniqueCount="36">
  <si>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</si>
  <si>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</si>
  <si>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</si>
  <si>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</si>
  <si>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</si>
  <si>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</si>
  <si>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</si>
  <si>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</si>
  <si>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</si>
  <si>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</si>
  <si>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>ریگر</t>
  </si>
  <si>
    <t>نفر ساعت</t>
  </si>
  <si>
    <t>استاد کار لوله کشی</t>
  </si>
  <si>
    <t>نصاب درجه یک لوله کشی ( اتصالات جوشی)</t>
  </si>
  <si>
    <t>کمک نصاب لوله کشی ( اتصالات جوشی)</t>
  </si>
  <si>
    <t>جوشکار ارگون</t>
  </si>
  <si>
    <t>کارگر نیمه فنی کارهای مکانیکی</t>
  </si>
  <si>
    <t>جرثقیل خودرو چرخ لاستیکی حدود 30 تن با راننده</t>
  </si>
  <si>
    <t>دستگاه ساعت</t>
  </si>
  <si>
    <t>دستگاه جوش (آرگون)</t>
  </si>
  <si>
    <t>جوشکار لوله های فولاد آلیاژی</t>
  </si>
  <si>
    <t>کمک برشکار جوشکار و گوژکار</t>
  </si>
  <si>
    <t>موتور جوش دیزلی 400 آمپر</t>
  </si>
  <si>
    <t xml:space="preserve">جمع نيروي انساني-فعاليت FITUP,ERECT.,PURG. PREP,C&amp;B </t>
  </si>
  <si>
    <t xml:space="preserve">جمع ماشين آلات-فعاليت FITUP,ERECT.,PURG. PREP,C&amp;B </t>
  </si>
  <si>
    <t xml:space="preserve">جمع نيروي انساني-فعاليت PURGING &amp; WELDING </t>
  </si>
  <si>
    <t xml:space="preserve">جمع ماشين آلات-فعاليت PURGING &amp; WELDING 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</si>
  <si>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</si>
  <si>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</si>
  <si>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</si>
  <si>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</si>
  <si>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لوله کشی روزمینی، نصب و جوشکاری بین واحدها، در ارتفاع - لخته گیرها فولاد آلیاژی با ضخامت  بزرگتر یا مساوی 1 اینچ  و کوچکتر یا مساوی 1.5 اینچ و قطر 46  اینچ</t>
  </si>
  <si>
    <t>شماره آيتم : 580322426</t>
  </si>
  <si>
    <t>واحد : سر جوش</t>
  </si>
  <si>
    <t>فصل 03(لوله کشی روزمینی)</t>
  </si>
  <si>
    <t>فهرست بهاي نصب پالایشگاه های نفت و گاز 1404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</si>
</sst>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5" x14ac:knownFonts="1">
    <font>
      <sz val="11"/>
      <color theme="1"/>
      <name val="Arial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Arial"/>
      <family val="2"/>
      <charset val="178"/>
      <scheme val="minor"/>
    </font>
    <font>
      <sz val="11"/>
      <color theme="10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7">
    <xf numFmtId="0" fontId="0" fillId="0" borderId="0" xfId="0"/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right" vertical="center" wrapText="1"/>
    </xf>
    <xf numFmtId="164" fontId="1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6B36D2-ACF3-4A34-8218-143197C655F7}">
  <dimension ref="A1:J27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"/>
  <cols>
    <col min="1" max="1" width="5.25" style="1" customWidth="1"/>
    <col min="2" max="2" width="7.875" style="1" bestFit="1" customWidth="1"/>
    <col min="3" max="3" width="32.625" style="3" customWidth="1"/>
    <col min="4" max="4" width="9.5" style="1" bestFit="1" customWidth="1"/>
    <col min="5" max="5" width="4.875" style="1" bestFit="1" customWidth="1"/>
    <col min="6" max="6" width="7.875" style="1" bestFit="1" customWidth="1"/>
    <col min="7" max="7" width="8.25" style="2" bestFit="1" customWidth="1"/>
    <col min="8" max="8" width="7" style="1" bestFit="1" customWidth="1"/>
    <col min="9" max="9" width="7.75" style="4" bestFit="1" customWidth="1"/>
    <col min="10" max="10" width="9.5" style="4" bestFit="1" customWidth="1"/>
    <col min="11" max="16384" width="9" style="1"/>
  </cols>
  <sheetData>
    <row r="1" spans="1:10" x14ac:dyDescent="0.2">
      <c r="A1" s="9" t="s">
        <v>31</v>
      </c>
      <c r="B1" s="9"/>
      <c r="C1" s="9"/>
      <c r="D1" s="10" t="s">
        <v>33</v>
      </c>
      <c r="E1" s="10"/>
      <c r="F1" s="10"/>
      <c r="G1" s="10"/>
      <c r="H1" s="10" t="s">
        <v>32</v>
      </c>
      <c r="I1" s="10"/>
      <c r="J1" s="10"/>
    </row>
    <row r="2" spans="1:10" x14ac:dyDescent="0.2">
      <c r="A2" s="11"/>
      <c r="B2" s="11"/>
      <c r="C2" s="11"/>
      <c r="D2" s="12" t="s">
        <v>35</v>
      </c>
      <c r="E2" s="12"/>
      <c r="F2" s="12"/>
      <c r="G2" s="12"/>
      <c r="H2" s="12" t="s">
        <v>34</v>
      </c>
      <c r="I2" s="12"/>
      <c r="J2" s="12"/>
    </row>
    <row r="3" spans="1:10" x14ac:dyDescent="0.2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">
      <c r="A4" s="18" t="str">
        <f>"نيروي انساني-فعاليت FITUP,ERECT.,PURG. PREP,C&amp;B    (" &amp; ROUND((J11/J26)*100,2) &amp; "%)"</f>
        <v>نيروي انساني-فعاليت FITUP,ERECT.,PURG. PREP,C&amp;B    (27.14%)</v>
      </c>
      <c r="B4" s="19"/>
      <c r="C4" s="19"/>
      <c r="D4" s="19"/>
      <c r="E4" s="19"/>
      <c r="F4" s="19"/>
      <c r="G4" s="19"/>
      <c r="H4" s="19"/>
      <c r="I4" s="19"/>
      <c r="J4" s="20"/>
    </row>
    <row r="5" spans="1:10" x14ac:dyDescent="0.2">
      <c r="A5" s="13">
        <v>1</v>
      </c>
      <c r="B5" s="13">
        <v>18010301</v>
      </c>
      <c r="C5" s="17" t="s">
        <v>10</v>
      </c>
      <c r="D5" s="13" t="s">
        <v>11</v>
      </c>
      <c r="E5" s="13">
        <v>1</v>
      </c>
      <c r="F5" s="13">
        <v>9.6105</v>
      </c>
      <c r="G5" s="15">
        <f>F5/E5</f>
        <v>9.6105</v>
      </c>
      <c r="H5" s="13">
        <v>1.1448</v>
      </c>
      <c r="I5" s="16">
        <v>773102</v>
      </c>
      <c r="J5" s="16">
        <f>I5*H5*G5</f>
        <v>8505745.8234407995</v>
      </c>
    </row>
    <row r="6" spans="1:10" x14ac:dyDescent="0.2">
      <c r="A6" s="13">
        <v>2</v>
      </c>
      <c r="B6" s="13">
        <v>18020101</v>
      </c>
      <c r="C6" s="17" t="s">
        <v>12</v>
      </c>
      <c r="D6" s="13" t="s">
        <v>11</v>
      </c>
      <c r="E6" s="13">
        <v>1</v>
      </c>
      <c r="F6" s="13">
        <v>13.07028</v>
      </c>
      <c r="G6" s="15">
        <f>F6/E6</f>
        <v>13.07028</v>
      </c>
      <c r="H6" s="13">
        <v>1.1124000000000001</v>
      </c>
      <c r="I6" s="16">
        <v>1279432</v>
      </c>
      <c r="J6" s="16">
        <f>I6*H6*G6</f>
        <v>18602147.356619906</v>
      </c>
    </row>
    <row r="7" spans="1:10" x14ac:dyDescent="0.2">
      <c r="A7" s="13">
        <v>3</v>
      </c>
      <c r="B7" s="13">
        <v>18020201</v>
      </c>
      <c r="C7" s="17" t="s">
        <v>13</v>
      </c>
      <c r="D7" s="13" t="s">
        <v>11</v>
      </c>
      <c r="E7" s="13">
        <v>1</v>
      </c>
      <c r="F7" s="13">
        <v>38.442</v>
      </c>
      <c r="G7" s="15">
        <f>F7/E7</f>
        <v>38.442</v>
      </c>
      <c r="H7" s="13">
        <v>1.161</v>
      </c>
      <c r="I7" s="16">
        <v>1231307</v>
      </c>
      <c r="J7" s="16">
        <f>I7*H7*G7</f>
        <v>54954662.188734002</v>
      </c>
    </row>
    <row r="8" spans="1:10" x14ac:dyDescent="0.2">
      <c r="A8" s="13">
        <v>4</v>
      </c>
      <c r="B8" s="13">
        <v>18020203</v>
      </c>
      <c r="C8" s="17" t="s">
        <v>14</v>
      </c>
      <c r="D8" s="13" t="s">
        <v>11</v>
      </c>
      <c r="E8" s="13">
        <v>1</v>
      </c>
      <c r="F8" s="13">
        <v>38.442</v>
      </c>
      <c r="G8" s="15">
        <f>F8/E8</f>
        <v>38.442</v>
      </c>
      <c r="H8" s="13">
        <v>1.15344</v>
      </c>
      <c r="I8" s="16">
        <v>676347</v>
      </c>
      <c r="J8" s="16">
        <f>I8*H8*G8</f>
        <v>29989591.532026559</v>
      </c>
    </row>
    <row r="9" spans="1:10" x14ac:dyDescent="0.2">
      <c r="A9" s="13">
        <v>5</v>
      </c>
      <c r="B9" s="13">
        <v>18020701</v>
      </c>
      <c r="C9" s="17" t="s">
        <v>15</v>
      </c>
      <c r="D9" s="13" t="s">
        <v>11</v>
      </c>
      <c r="E9" s="13">
        <v>1</v>
      </c>
      <c r="F9" s="13">
        <v>13.07028</v>
      </c>
      <c r="G9" s="15">
        <f>F9/E9</f>
        <v>13.07028</v>
      </c>
      <c r="H9" s="13">
        <v>1.1264400000000001</v>
      </c>
      <c r="I9" s="16">
        <v>2150481</v>
      </c>
      <c r="J9" s="16">
        <f>I9*H9*G9</f>
        <v>31661287.045143742</v>
      </c>
    </row>
    <row r="10" spans="1:10" x14ac:dyDescent="0.2">
      <c r="A10" s="21">
        <v>6</v>
      </c>
      <c r="B10" s="21">
        <v>18040601</v>
      </c>
      <c r="C10" s="22" t="s">
        <v>16</v>
      </c>
      <c r="D10" s="21" t="s">
        <v>11</v>
      </c>
      <c r="E10" s="21">
        <v>1</v>
      </c>
      <c r="F10" s="21">
        <v>38.442</v>
      </c>
      <c r="G10" s="23">
        <f>F10/E10</f>
        <v>38.442</v>
      </c>
      <c r="H10" s="21">
        <v>1.1577599999999999</v>
      </c>
      <c r="I10" s="24">
        <v>619039</v>
      </c>
      <c r="J10" s="24">
        <f>I10*H10*G10</f>
        <v>27551327.298266876</v>
      </c>
    </row>
    <row r="11" spans="1:10" ht="19.5" x14ac:dyDescent="0.2">
      <c r="A11" s="25"/>
      <c r="B11" s="26"/>
      <c r="C11" s="27"/>
      <c r="D11" s="26"/>
      <c r="E11" s="26"/>
      <c r="F11" s="26"/>
      <c r="G11" s="28"/>
      <c r="H11" s="26"/>
      <c r="I11" s="29" t="s">
        <v>23</v>
      </c>
      <c r="J11" s="30">
        <f>SUM(J5:J10)</f>
        <v>171264761.24423191</v>
      </c>
    </row>
    <row r="12" spans="1:10" ht="19.5" x14ac:dyDescent="0.2">
      <c r="A12" s="18" t="str">
        <f>"ماشين آلات-فعاليت FITUP,ERECT.,PURG. PREP,C&amp;B    (" &amp; ROUND((J15/J26)*100,2) &amp; "%)"</f>
        <v>ماشين آلات-فعاليت FITUP,ERECT.,PURG. PREP,C&amp;B    (18.31%)</v>
      </c>
      <c r="B12" s="19"/>
      <c r="C12" s="19"/>
      <c r="D12" s="19"/>
      <c r="E12" s="19"/>
      <c r="F12" s="19"/>
      <c r="G12" s="19"/>
      <c r="H12" s="19"/>
      <c r="I12" s="19"/>
      <c r="J12" s="20"/>
    </row>
    <row r="13" spans="1:10" x14ac:dyDescent="0.2">
      <c r="A13" s="13">
        <v>1</v>
      </c>
      <c r="B13" s="13">
        <v>24010304</v>
      </c>
      <c r="C13" s="17" t="s">
        <v>17</v>
      </c>
      <c r="D13" s="13" t="s">
        <v>18</v>
      </c>
      <c r="E13" s="13">
        <v>1</v>
      </c>
      <c r="F13" s="13">
        <v>9.6105</v>
      </c>
      <c r="G13" s="15">
        <f>F13/E13</f>
        <v>9.6105</v>
      </c>
      <c r="H13" s="13">
        <v>1.08</v>
      </c>
      <c r="I13" s="16">
        <v>9408852</v>
      </c>
      <c r="J13" s="16">
        <f>I13*H13*G13</f>
        <v>97657673.917679995</v>
      </c>
    </row>
    <row r="14" spans="1:10" x14ac:dyDescent="0.2">
      <c r="A14" s="21">
        <v>2</v>
      </c>
      <c r="B14" s="21">
        <v>26020201</v>
      </c>
      <c r="C14" s="22" t="s">
        <v>19</v>
      </c>
      <c r="D14" s="21" t="s">
        <v>18</v>
      </c>
      <c r="E14" s="21">
        <v>1</v>
      </c>
      <c r="F14" s="21">
        <v>13.07028</v>
      </c>
      <c r="G14" s="23">
        <f>F14/E14</f>
        <v>13.07028</v>
      </c>
      <c r="H14" s="21">
        <v>1.08</v>
      </c>
      <c r="I14" s="24">
        <v>1267989</v>
      </c>
      <c r="J14" s="24">
        <f>I14*H14*G14</f>
        <v>17898808.968273602</v>
      </c>
    </row>
    <row r="15" spans="1:10" ht="19.5" x14ac:dyDescent="0.2">
      <c r="A15" s="25"/>
      <c r="B15" s="26"/>
      <c r="C15" s="27"/>
      <c r="D15" s="26"/>
      <c r="E15" s="26"/>
      <c r="F15" s="26"/>
      <c r="G15" s="28"/>
      <c r="H15" s="26"/>
      <c r="I15" s="29" t="s">
        <v>24</v>
      </c>
      <c r="J15" s="30">
        <f>SUM(J13:J14)</f>
        <v>115556482.88595361</v>
      </c>
    </row>
    <row r="16" spans="1:10" ht="19.5" x14ac:dyDescent="0.2">
      <c r="A16" s="18" t="str">
        <f>"نيروي انساني-فعاليت PURGING &amp; WELDING    (" &amp; ROUND((J21/J26)*100,2) &amp; "%)"</f>
        <v>نيروي انساني-فعاليت PURGING &amp; WELDING    (38.59%)</v>
      </c>
      <c r="B16" s="19"/>
      <c r="C16" s="19"/>
      <c r="D16" s="19"/>
      <c r="E16" s="19"/>
      <c r="F16" s="19"/>
      <c r="G16" s="19"/>
      <c r="H16" s="19"/>
      <c r="I16" s="19"/>
      <c r="J16" s="20"/>
    </row>
    <row r="17" spans="1:10" x14ac:dyDescent="0.2">
      <c r="A17" s="13">
        <v>1</v>
      </c>
      <c r="B17" s="13">
        <v>18020101</v>
      </c>
      <c r="C17" s="17" t="s">
        <v>12</v>
      </c>
      <c r="D17" s="13" t="s">
        <v>11</v>
      </c>
      <c r="E17" s="13">
        <v>1</v>
      </c>
      <c r="F17" s="13">
        <v>11.623519999999999</v>
      </c>
      <c r="G17" s="15">
        <f>F17/E17</f>
        <v>11.623519999999999</v>
      </c>
      <c r="H17" s="13">
        <v>1.1124000000000001</v>
      </c>
      <c r="I17" s="16">
        <v>1279432</v>
      </c>
      <c r="J17" s="16">
        <f>I17*H17*G17</f>
        <v>16543060.427367935</v>
      </c>
    </row>
    <row r="18" spans="1:10" x14ac:dyDescent="0.2">
      <c r="A18" s="13">
        <v>2</v>
      </c>
      <c r="B18" s="13">
        <v>18020501</v>
      </c>
      <c r="C18" s="17" t="s">
        <v>20</v>
      </c>
      <c r="D18" s="13" t="s">
        <v>11</v>
      </c>
      <c r="E18" s="13">
        <v>1</v>
      </c>
      <c r="F18" s="13">
        <v>47.947020000000002</v>
      </c>
      <c r="G18" s="15">
        <f>F18/E18</f>
        <v>47.947020000000002</v>
      </c>
      <c r="H18" s="13">
        <v>1.1264400000000001</v>
      </c>
      <c r="I18" s="16">
        <v>2133131</v>
      </c>
      <c r="J18" s="16">
        <f>I18*H18*G18</f>
        <v>115209213.33516878</v>
      </c>
    </row>
    <row r="19" spans="1:10" x14ac:dyDescent="0.2">
      <c r="A19" s="13">
        <v>3</v>
      </c>
      <c r="B19" s="13">
        <v>18020701</v>
      </c>
      <c r="C19" s="17" t="s">
        <v>15</v>
      </c>
      <c r="D19" s="13" t="s">
        <v>11</v>
      </c>
      <c r="E19" s="13">
        <v>1</v>
      </c>
      <c r="F19" s="13">
        <v>24.69998</v>
      </c>
      <c r="G19" s="15">
        <f>F19/E19</f>
        <v>24.69998</v>
      </c>
      <c r="H19" s="13">
        <v>1.1264400000000001</v>
      </c>
      <c r="I19" s="16">
        <v>2150481</v>
      </c>
      <c r="J19" s="16">
        <f>I19*H19*G19</f>
        <v>59832930.647951648</v>
      </c>
    </row>
    <row r="20" spans="1:10" x14ac:dyDescent="0.2">
      <c r="A20" s="21">
        <v>4</v>
      </c>
      <c r="B20" s="21">
        <v>18030901</v>
      </c>
      <c r="C20" s="22" t="s">
        <v>21</v>
      </c>
      <c r="D20" s="21" t="s">
        <v>11</v>
      </c>
      <c r="E20" s="21">
        <v>1</v>
      </c>
      <c r="F20" s="21">
        <v>72.647000000000006</v>
      </c>
      <c r="G20" s="23">
        <f>F20/E20</f>
        <v>72.647000000000006</v>
      </c>
      <c r="H20" s="21">
        <v>1.161</v>
      </c>
      <c r="I20" s="24">
        <v>615555</v>
      </c>
      <c r="J20" s="24">
        <f>I20*H20*G20</f>
        <v>51917858.162684999</v>
      </c>
    </row>
    <row r="21" spans="1:10" ht="19.5" x14ac:dyDescent="0.2">
      <c r="A21" s="25"/>
      <c r="B21" s="26"/>
      <c r="C21" s="27"/>
      <c r="D21" s="26"/>
      <c r="E21" s="26"/>
      <c r="F21" s="26"/>
      <c r="G21" s="28"/>
      <c r="H21" s="26"/>
      <c r="I21" s="29" t="s">
        <v>25</v>
      </c>
      <c r="J21" s="30">
        <f>SUM(J17:J20)</f>
        <v>243503062.57317337</v>
      </c>
    </row>
    <row r="22" spans="1:10" ht="19.5" x14ac:dyDescent="0.2">
      <c r="A22" s="18" t="str">
        <f>"ماشين آلات-فعاليت PURGING &amp; WELDING    (" &amp; ROUND((J25/J26)*100,2) &amp; "%)"</f>
        <v>ماشين آلات-فعاليت PURGING &amp; WELDING    (15.95%)</v>
      </c>
      <c r="B22" s="19"/>
      <c r="C22" s="19"/>
      <c r="D22" s="19"/>
      <c r="E22" s="19"/>
      <c r="F22" s="19"/>
      <c r="G22" s="19"/>
      <c r="H22" s="19"/>
      <c r="I22" s="19"/>
      <c r="J22" s="20"/>
    </row>
    <row r="23" spans="1:10" x14ac:dyDescent="0.2">
      <c r="A23" s="13">
        <v>1</v>
      </c>
      <c r="B23" s="13">
        <v>26020201</v>
      </c>
      <c r="C23" s="17" t="s">
        <v>19</v>
      </c>
      <c r="D23" s="13" t="s">
        <v>18</v>
      </c>
      <c r="E23" s="13">
        <v>1</v>
      </c>
      <c r="F23" s="13">
        <v>24.69998</v>
      </c>
      <c r="G23" s="15">
        <f>F23/E23</f>
        <v>24.69998</v>
      </c>
      <c r="H23" s="13">
        <v>1.08</v>
      </c>
      <c r="I23" s="16">
        <v>1267989</v>
      </c>
      <c r="J23" s="16">
        <f>I23*H23*G23</f>
        <v>33824847.175437599</v>
      </c>
    </row>
    <row r="24" spans="1:10" x14ac:dyDescent="0.2">
      <c r="A24" s="21">
        <v>2</v>
      </c>
      <c r="B24" s="21">
        <v>26020503</v>
      </c>
      <c r="C24" s="22" t="s">
        <v>22</v>
      </c>
      <c r="D24" s="21" t="s">
        <v>18</v>
      </c>
      <c r="E24" s="21">
        <v>1</v>
      </c>
      <c r="F24" s="21">
        <v>47.947020000000002</v>
      </c>
      <c r="G24" s="23">
        <f>F24/E24</f>
        <v>47.947020000000002</v>
      </c>
      <c r="H24" s="21">
        <v>1.08</v>
      </c>
      <c r="I24" s="24">
        <v>1289960</v>
      </c>
      <c r="J24" s="24">
        <f>I24*H24*G24</f>
        <v>66797716.952736005</v>
      </c>
    </row>
    <row r="25" spans="1:10" ht="19.5" x14ac:dyDescent="0.2">
      <c r="A25" s="31"/>
      <c r="B25" s="32"/>
      <c r="C25" s="33"/>
      <c r="D25" s="32"/>
      <c r="E25" s="32"/>
      <c r="F25" s="32"/>
      <c r="G25" s="34"/>
      <c r="H25" s="32"/>
      <c r="I25" s="35" t="s">
        <v>26</v>
      </c>
      <c r="J25" s="36">
        <f>SUM(J23:J24)</f>
        <v>100622564.1281736</v>
      </c>
    </row>
    <row r="26" spans="1:10" ht="19.5" x14ac:dyDescent="0.2">
      <c r="C26" s="6" t="s">
        <v>28</v>
      </c>
      <c r="D26" s="4">
        <v>611985720</v>
      </c>
      <c r="I26" s="5" t="s">
        <v>27</v>
      </c>
      <c r="J26" s="4">
        <f>J25+J21+J15+J11</f>
        <v>630946870.83153248</v>
      </c>
    </row>
    <row r="27" spans="1:10" ht="19.5" x14ac:dyDescent="0.2">
      <c r="C27" s="8" t="s">
        <v>30</v>
      </c>
      <c r="I27" s="5" t="s">
        <v>29</v>
      </c>
      <c r="J27" s="7">
        <f>(J26-D26)/D26</f>
        <v>3.0982995537105797E-2</v>
      </c>
    </row>
  </sheetData>
  <mergeCells count="9">
    <mergeCell ref="A12:J12"/>
    <mergeCell ref="A16:J16"/>
    <mergeCell ref="A22:J22"/>
    <mergeCell ref="A1:C2"/>
    <mergeCell ref="H1:J1"/>
    <mergeCell ref="D1:G1"/>
    <mergeCell ref="H2:J2"/>
    <mergeCell ref="D2:G2"/>
    <mergeCell ref="A4:J4"/>
  </mergeCells>
  <hyperlinks>
    <hyperlink ref="C27" r:id="rId1" xr:uid="{F19B7212-51CD-44A1-A291-5974B692FC4D}"/>
  </hyperlinks>
  <printOptions horizontalCentered="1"/>
  <pageMargins left="0.2" right="0.2" top="0.5" bottom="0.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580322426</vt:lpstr>
      <vt:lpstr>'580322426'!Print_Titles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2025-08-04T12:49:53Z</dcterms:created>
  <dcterms:modified xsi:type="dcterms:W3CDTF">2025-08-04T12:50:00Z</dcterms:modified>
</cp:coreProperties>
</file>