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8CACBA61-D1CF-44D2-8691-0F3D905CAF8A}" xr6:coauthVersionLast="47" xr6:coauthVersionMax="47" xr10:uidLastSave="{00000000-0000-0000-0000-000000000000}"/>
  <bookViews>
    <workbookView xWindow="-20520" yWindow="1020" windowWidth="20640" windowHeight="11040" xr2:uid="{3A74F5E3-B1B4-40FA-8D84-3E42837B968C}"/>
  </bookViews>
  <sheets>
    <sheet name="580534130" sheetId="1" r:id="rId1"/>
  </sheets>
  <definedNames>
    <definedName name="_xlnm.Print_Titles" localSheetId="0">'580534130'!$1:$3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21" i="1"/>
  <c r="A16" i="1"/>
  <c r="A13" i="1"/>
  <c r="A8" i="1"/>
  <c r="A4" i="1"/>
  <c r="G27" i="1"/>
  <c r="J27" i="1" s="1"/>
  <c r="J28" i="1" s="1"/>
  <c r="G24" i="1"/>
  <c r="J24" i="1" s="1"/>
  <c r="G23" i="1"/>
  <c r="J23" i="1" s="1"/>
  <c r="G22" i="1"/>
  <c r="J22" i="1" s="1"/>
  <c r="G19" i="1"/>
  <c r="J19" i="1" s="1"/>
  <c r="G18" i="1"/>
  <c r="J18" i="1" s="1"/>
  <c r="G17" i="1"/>
  <c r="J17" i="1" s="1"/>
  <c r="G14" i="1"/>
  <c r="J14" i="1" s="1"/>
  <c r="J15" i="1" s="1"/>
  <c r="G11" i="1"/>
  <c r="J11" i="1" s="1"/>
  <c r="G10" i="1"/>
  <c r="J10" i="1" s="1"/>
  <c r="J12" i="1" s="1"/>
  <c r="G9" i="1"/>
  <c r="J9" i="1" s="1"/>
  <c r="G6" i="1"/>
  <c r="J6" i="1" s="1"/>
  <c r="G5" i="1"/>
  <c r="J5" i="1" s="1"/>
  <c r="J7" i="1" s="1"/>
  <c r="J25" i="1" l="1"/>
  <c r="J20" i="1"/>
  <c r="J29" i="1" s="1"/>
  <c r="J30" i="1" s="1"/>
</calcChain>
</file>

<file path=xl/sharedStrings.xml><?xml version="1.0" encoding="utf-8"?>
<sst xmlns="http://schemas.openxmlformats.org/spreadsheetml/2006/main" count="51" uniqueCount="32">
  <si>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</si>
  <si>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</si>
  <si>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</si>
  <si>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</si>
  <si>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</si>
  <si>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</si>
  <si>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</si>
  <si>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</si>
  <si>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</si>
  <si>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</si>
  <si>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نیمه فنی کارهای مکانیکی</t>
  </si>
  <si>
    <t>نفر ساعت</t>
  </si>
  <si>
    <t>تکنسین کنترل کیفی</t>
  </si>
  <si>
    <t>استاد کار عملیات تنش زدایی</t>
  </si>
  <si>
    <t>برقکار درجه یک تاسیسات صنعتی</t>
  </si>
  <si>
    <t>دستگاه تنش زدایی چهار کاناله</t>
  </si>
  <si>
    <t>دستگاه ساعت</t>
  </si>
  <si>
    <t>جمع نيروي انساني-فعاليت HARDNESS TEST</t>
  </si>
  <si>
    <t xml:space="preserve">جمع نيروي انساني-فعاليت HEATING &amp; RECORDING </t>
  </si>
  <si>
    <t xml:space="preserve">جمع ماشين آلات-فعاليت HEATING &amp; RECORDING </t>
  </si>
  <si>
    <t xml:space="preserve">جمع نيروي انساني-فعاليت RESTORATION </t>
  </si>
  <si>
    <t xml:space="preserve">جمع نيروي انساني-فعاليت PREPARATION </t>
  </si>
  <si>
    <t xml:space="preserve">جمع ماشين آلات-فعاليت PREPARATION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</si>
  <si>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</si>
  <si>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</si>
  <si>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</si>
  <si>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</si>
  <si>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کارهای تکمیلی تنش زدائی جوشکاریهاp.w.h.t به روش الکتریکی در کارگاه   با قطر 48  اینچ - آلياژ کرم دار بالاي 5 درصد</t>
  </si>
  <si>
    <t>شماره آيتم : 580534130</t>
  </si>
  <si>
    <t>واحد : سر جوش</t>
  </si>
  <si>
    <t>فصل 05(عملیات تکمیلی لوله کشی)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</si>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</sst>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1D2C-5FAB-413B-A415-338D761F221B}">
  <dimension ref="A1:J3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" style="1" bestFit="1" customWidth="1"/>
    <col min="9" max="9" width="8.62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HARDNESS TEST   (" &amp; ROUND((J7/J29)*100,2) &amp; "%)"</f>
        <v>نيروي انساني-فعاليت HARDNESS TEST   (0.76%)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18040601</v>
      </c>
      <c r="C5" s="17" t="s">
        <v>10</v>
      </c>
      <c r="D5" s="13" t="s">
        <v>11</v>
      </c>
      <c r="E5" s="13">
        <v>1</v>
      </c>
      <c r="F5" s="13">
        <v>0.75</v>
      </c>
      <c r="G5" s="15">
        <f>F5/E5</f>
        <v>0.75</v>
      </c>
      <c r="H5" s="13">
        <v>1.34</v>
      </c>
      <c r="I5" s="16">
        <v>619039</v>
      </c>
      <c r="J5" s="16">
        <f>I5*H5*G5</f>
        <v>622134.19500000007</v>
      </c>
    </row>
    <row r="6" spans="1:10" x14ac:dyDescent="0.2">
      <c r="A6" s="21">
        <v>2</v>
      </c>
      <c r="B6" s="21">
        <v>18080301</v>
      </c>
      <c r="C6" s="22" t="s">
        <v>12</v>
      </c>
      <c r="D6" s="21" t="s">
        <v>11</v>
      </c>
      <c r="E6" s="21">
        <v>1</v>
      </c>
      <c r="F6" s="21">
        <v>0.75</v>
      </c>
      <c r="G6" s="23">
        <f>F6/E6</f>
        <v>0.75</v>
      </c>
      <c r="H6" s="21">
        <v>1.3149999999999999</v>
      </c>
      <c r="I6" s="24">
        <v>1052835</v>
      </c>
      <c r="J6" s="24">
        <f>I6*H6*G6</f>
        <v>1038358.5187499999</v>
      </c>
    </row>
    <row r="7" spans="1:10" ht="19.5" x14ac:dyDescent="0.2">
      <c r="A7" s="25"/>
      <c r="B7" s="26"/>
      <c r="C7" s="27"/>
      <c r="D7" s="26"/>
      <c r="E7" s="26"/>
      <c r="F7" s="26"/>
      <c r="G7" s="28"/>
      <c r="H7" s="26"/>
      <c r="I7" s="29" t="s">
        <v>17</v>
      </c>
      <c r="J7" s="30">
        <f>SUM(J5:J6)</f>
        <v>1660492.7137500001</v>
      </c>
    </row>
    <row r="8" spans="1:10" ht="19.5" x14ac:dyDescent="0.2">
      <c r="A8" s="18" t="str">
        <f>"نيروي انساني-فعاليت HEATING &amp; RECORDING    (" &amp; ROUND((J12/J29)*100,2) &amp; "%)"</f>
        <v>نيروي انساني-فعاليت HEATING &amp; RECORDING    (8.34%)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x14ac:dyDescent="0.2">
      <c r="A9" s="13">
        <v>1</v>
      </c>
      <c r="B9" s="13">
        <v>18040601</v>
      </c>
      <c r="C9" s="17" t="s">
        <v>10</v>
      </c>
      <c r="D9" s="13" t="s">
        <v>11</v>
      </c>
      <c r="E9" s="13">
        <v>1</v>
      </c>
      <c r="F9" s="13">
        <v>6</v>
      </c>
      <c r="G9" s="15">
        <f>F9/E9</f>
        <v>6</v>
      </c>
      <c r="H9" s="13">
        <v>1.34</v>
      </c>
      <c r="I9" s="16">
        <v>619039</v>
      </c>
      <c r="J9" s="16">
        <f>I9*H9*G9</f>
        <v>4977073.5600000005</v>
      </c>
    </row>
    <row r="10" spans="1:10" x14ac:dyDescent="0.2">
      <c r="A10" s="13">
        <v>2</v>
      </c>
      <c r="B10" s="13">
        <v>18080601</v>
      </c>
      <c r="C10" s="17" t="s">
        <v>13</v>
      </c>
      <c r="D10" s="13" t="s">
        <v>11</v>
      </c>
      <c r="E10" s="13">
        <v>1</v>
      </c>
      <c r="F10" s="13">
        <v>2.04</v>
      </c>
      <c r="G10" s="15">
        <f>F10/E10</f>
        <v>2.04</v>
      </c>
      <c r="H10" s="13">
        <v>1.3187500000000001</v>
      </c>
      <c r="I10" s="16">
        <v>1599785</v>
      </c>
      <c r="J10" s="16">
        <f>I10*H10*G10</f>
        <v>4303821.5962500004</v>
      </c>
    </row>
    <row r="11" spans="1:10" x14ac:dyDescent="0.2">
      <c r="A11" s="21">
        <v>3</v>
      </c>
      <c r="B11" s="21">
        <v>18090701</v>
      </c>
      <c r="C11" s="22" t="s">
        <v>14</v>
      </c>
      <c r="D11" s="21" t="s">
        <v>11</v>
      </c>
      <c r="E11" s="21">
        <v>1</v>
      </c>
      <c r="F11" s="21">
        <v>6</v>
      </c>
      <c r="G11" s="23">
        <f>F11/E11</f>
        <v>6</v>
      </c>
      <c r="H11" s="21">
        <v>1.30125</v>
      </c>
      <c r="I11" s="24">
        <v>1130268</v>
      </c>
      <c r="J11" s="24">
        <f>I11*H11*G11</f>
        <v>8824567.4100000001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18</v>
      </c>
      <c r="J12" s="30">
        <f>SUM(J9:J11)</f>
        <v>18105462.56625</v>
      </c>
    </row>
    <row r="13" spans="1:10" ht="19.5" x14ac:dyDescent="0.2">
      <c r="A13" s="18" t="str">
        <f>"ماشين آلات-فعاليت HEATING &amp; RECORDING    (" &amp; ROUND((J15/J29)*100,2) &amp; "%)"</f>
        <v>ماشين آلات-فعاليت HEATING &amp; RECORDING    (36.09%)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21">
        <v>1</v>
      </c>
      <c r="B14" s="21">
        <v>27012704</v>
      </c>
      <c r="C14" s="22" t="s">
        <v>15</v>
      </c>
      <c r="D14" s="21" t="s">
        <v>16</v>
      </c>
      <c r="E14" s="21">
        <v>1</v>
      </c>
      <c r="F14" s="21">
        <v>6</v>
      </c>
      <c r="G14" s="23">
        <f>F14/E14</f>
        <v>6</v>
      </c>
      <c r="H14" s="21">
        <v>1.25</v>
      </c>
      <c r="I14" s="24">
        <v>10451158</v>
      </c>
      <c r="J14" s="24">
        <f>I14*H14*G14</f>
        <v>78383685</v>
      </c>
    </row>
    <row r="15" spans="1:10" ht="19.5" x14ac:dyDescent="0.2">
      <c r="A15" s="25"/>
      <c r="B15" s="26"/>
      <c r="C15" s="27"/>
      <c r="D15" s="26"/>
      <c r="E15" s="26"/>
      <c r="F15" s="26"/>
      <c r="G15" s="28"/>
      <c r="H15" s="26"/>
      <c r="I15" s="29" t="s">
        <v>19</v>
      </c>
      <c r="J15" s="30">
        <f>SUM(J14:J14)</f>
        <v>78383685</v>
      </c>
    </row>
    <row r="16" spans="1:10" ht="19.5" x14ac:dyDescent="0.2">
      <c r="A16" s="18" t="str">
        <f>"نيروي انساني-فعاليت RESTORATION    (" &amp; ROUND((J20/J29)*100,2) &amp; "%)"</f>
        <v>نيروي انساني-فعاليت RESTORATION    (5.84%)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x14ac:dyDescent="0.2">
      <c r="A17" s="13">
        <v>1</v>
      </c>
      <c r="B17" s="13">
        <v>18040601</v>
      </c>
      <c r="C17" s="17" t="s">
        <v>10</v>
      </c>
      <c r="D17" s="13" t="s">
        <v>11</v>
      </c>
      <c r="E17" s="13">
        <v>1</v>
      </c>
      <c r="F17" s="13">
        <v>4.202</v>
      </c>
      <c r="G17" s="15">
        <f>F17/E17</f>
        <v>4.202</v>
      </c>
      <c r="H17" s="13">
        <v>1.34</v>
      </c>
      <c r="I17" s="16">
        <v>619039</v>
      </c>
      <c r="J17" s="16">
        <f>I17*H17*G17</f>
        <v>3485610.5165200001</v>
      </c>
    </row>
    <row r="18" spans="1:10" x14ac:dyDescent="0.2">
      <c r="A18" s="13">
        <v>2</v>
      </c>
      <c r="B18" s="13">
        <v>18080601</v>
      </c>
      <c r="C18" s="17" t="s">
        <v>13</v>
      </c>
      <c r="D18" s="13" t="s">
        <v>11</v>
      </c>
      <c r="E18" s="13">
        <v>1</v>
      </c>
      <c r="F18" s="13">
        <v>1.4286799999999999</v>
      </c>
      <c r="G18" s="15">
        <f>F18/E18</f>
        <v>1.4286799999999999</v>
      </c>
      <c r="H18" s="13">
        <v>1.3187500000000001</v>
      </c>
      <c r="I18" s="16">
        <v>1599785</v>
      </c>
      <c r="J18" s="16">
        <f>I18*H18*G18</f>
        <v>3014109.72457375</v>
      </c>
    </row>
    <row r="19" spans="1:10" x14ac:dyDescent="0.2">
      <c r="A19" s="21">
        <v>3</v>
      </c>
      <c r="B19" s="21">
        <v>18090701</v>
      </c>
      <c r="C19" s="22" t="s">
        <v>14</v>
      </c>
      <c r="D19" s="21" t="s">
        <v>11</v>
      </c>
      <c r="E19" s="21">
        <v>1</v>
      </c>
      <c r="F19" s="21">
        <v>4.202</v>
      </c>
      <c r="G19" s="23">
        <f>F19/E19</f>
        <v>4.202</v>
      </c>
      <c r="H19" s="21">
        <v>1.30125</v>
      </c>
      <c r="I19" s="24">
        <v>1130268</v>
      </c>
      <c r="J19" s="24">
        <f>I19*H19*G19</f>
        <v>6180138.7094700001</v>
      </c>
    </row>
    <row r="20" spans="1:10" ht="19.5" x14ac:dyDescent="0.2">
      <c r="A20" s="25"/>
      <c r="B20" s="26"/>
      <c r="C20" s="27"/>
      <c r="D20" s="26"/>
      <c r="E20" s="26"/>
      <c r="F20" s="26"/>
      <c r="G20" s="28"/>
      <c r="H20" s="26"/>
      <c r="I20" s="29" t="s">
        <v>20</v>
      </c>
      <c r="J20" s="30">
        <f>SUM(J17:J19)</f>
        <v>12679858.950563751</v>
      </c>
    </row>
    <row r="21" spans="1:10" ht="19.5" x14ac:dyDescent="0.2">
      <c r="A21" s="18" t="str">
        <f>"نيروي انساني-فعاليت PREPARATION    (" &amp; ROUND((J25/J29)*100,2) &amp; "%)"</f>
        <v>نيروي انساني-فعاليت PREPARATION    (9.19%)</v>
      </c>
      <c r="B21" s="19"/>
      <c r="C21" s="19"/>
      <c r="D21" s="19"/>
      <c r="E21" s="19"/>
      <c r="F21" s="19"/>
      <c r="G21" s="19"/>
      <c r="H21" s="19"/>
      <c r="I21" s="19"/>
      <c r="J21" s="20"/>
    </row>
    <row r="22" spans="1:10" x14ac:dyDescent="0.2">
      <c r="A22" s="13">
        <v>1</v>
      </c>
      <c r="B22" s="13">
        <v>18040601</v>
      </c>
      <c r="C22" s="17" t="s">
        <v>10</v>
      </c>
      <c r="D22" s="13" t="s">
        <v>11</v>
      </c>
      <c r="E22" s="13">
        <v>1</v>
      </c>
      <c r="F22" s="13">
        <v>6.6120000000000001</v>
      </c>
      <c r="G22" s="15">
        <f>F22/E22</f>
        <v>6.6120000000000001</v>
      </c>
      <c r="H22" s="13">
        <v>1.34</v>
      </c>
      <c r="I22" s="16">
        <v>619039</v>
      </c>
      <c r="J22" s="16">
        <f>I22*H22*G22</f>
        <v>5484735.0631200001</v>
      </c>
    </row>
    <row r="23" spans="1:10" x14ac:dyDescent="0.2">
      <c r="A23" s="13">
        <v>2</v>
      </c>
      <c r="B23" s="13">
        <v>18080601</v>
      </c>
      <c r="C23" s="17" t="s">
        <v>13</v>
      </c>
      <c r="D23" s="13" t="s">
        <v>11</v>
      </c>
      <c r="E23" s="13">
        <v>1</v>
      </c>
      <c r="F23" s="13">
        <v>2.2480799999999999</v>
      </c>
      <c r="G23" s="15">
        <f>F23/E23</f>
        <v>2.2480799999999999</v>
      </c>
      <c r="H23" s="13">
        <v>1.3187500000000001</v>
      </c>
      <c r="I23" s="16">
        <v>1599785</v>
      </c>
      <c r="J23" s="16">
        <f>I23*H23*G23</f>
        <v>4742811.3990674997</v>
      </c>
    </row>
    <row r="24" spans="1:10" x14ac:dyDescent="0.2">
      <c r="A24" s="21">
        <v>3</v>
      </c>
      <c r="B24" s="21">
        <v>18090701</v>
      </c>
      <c r="C24" s="22" t="s">
        <v>14</v>
      </c>
      <c r="D24" s="21" t="s">
        <v>11</v>
      </c>
      <c r="E24" s="21">
        <v>1</v>
      </c>
      <c r="F24" s="21">
        <v>6.6120000000000001</v>
      </c>
      <c r="G24" s="23">
        <f>F24/E24</f>
        <v>6.6120000000000001</v>
      </c>
      <c r="H24" s="21">
        <v>1.30125</v>
      </c>
      <c r="I24" s="24">
        <v>1130268</v>
      </c>
      <c r="J24" s="24">
        <f>I24*H24*G24</f>
        <v>9724673.2858200017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21</v>
      </c>
      <c r="J25" s="30">
        <f>SUM(J22:J24)</f>
        <v>19952219.748007499</v>
      </c>
    </row>
    <row r="26" spans="1:10" ht="19.5" x14ac:dyDescent="0.2">
      <c r="A26" s="18" t="str">
        <f>"ماشين آلات-فعاليت PREPARATION    (" &amp; ROUND((J28/J29)*100,2) &amp; "%)"</f>
        <v>ماشين آلات-فعاليت PREPARATION    (39.78%)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21">
        <v>1</v>
      </c>
      <c r="B27" s="21">
        <v>27012704</v>
      </c>
      <c r="C27" s="22" t="s">
        <v>15</v>
      </c>
      <c r="D27" s="21" t="s">
        <v>16</v>
      </c>
      <c r="E27" s="21">
        <v>1</v>
      </c>
      <c r="F27" s="21">
        <v>6.6120000000000001</v>
      </c>
      <c r="G27" s="23">
        <f>F27/E27</f>
        <v>6.6120000000000001</v>
      </c>
      <c r="H27" s="21">
        <v>1.25</v>
      </c>
      <c r="I27" s="24">
        <v>10451158</v>
      </c>
      <c r="J27" s="24">
        <f>I27*H27*G27</f>
        <v>86378820.870000005</v>
      </c>
    </row>
    <row r="28" spans="1:10" ht="19.5" x14ac:dyDescent="0.2">
      <c r="A28" s="31"/>
      <c r="B28" s="32"/>
      <c r="C28" s="33"/>
      <c r="D28" s="32"/>
      <c r="E28" s="32"/>
      <c r="F28" s="32"/>
      <c r="G28" s="34"/>
      <c r="H28" s="32"/>
      <c r="I28" s="35" t="s">
        <v>22</v>
      </c>
      <c r="J28" s="36">
        <f>SUM(J27:J27)</f>
        <v>86378820.870000005</v>
      </c>
    </row>
    <row r="29" spans="1:10" ht="19.5" x14ac:dyDescent="0.2">
      <c r="C29" s="6" t="s">
        <v>24</v>
      </c>
      <c r="D29" s="4">
        <v>214813530</v>
      </c>
      <c r="I29" s="5" t="s">
        <v>23</v>
      </c>
      <c r="J29" s="4">
        <f>J28+J25+J20+J15+J12+J7</f>
        <v>217160539.84857127</v>
      </c>
    </row>
    <row r="30" spans="1:10" ht="19.5" x14ac:dyDescent="0.2">
      <c r="C30" s="8" t="s">
        <v>26</v>
      </c>
      <c r="I30" s="5" t="s">
        <v>25</v>
      </c>
      <c r="J30" s="7">
        <f>(J29-D29)/D29</f>
        <v>1.0925800849561341E-2</v>
      </c>
    </row>
  </sheetData>
  <mergeCells count="11">
    <mergeCell ref="A8:J8"/>
    <mergeCell ref="A13:J13"/>
    <mergeCell ref="A16:J16"/>
    <mergeCell ref="A21:J21"/>
    <mergeCell ref="A26:J26"/>
    <mergeCell ref="A1:C2"/>
    <mergeCell ref="H1:J1"/>
    <mergeCell ref="D1:G1"/>
    <mergeCell ref="H2:J2"/>
    <mergeCell ref="D2:G2"/>
    <mergeCell ref="A4:J4"/>
  </mergeCells>
  <hyperlinks>
    <hyperlink ref="C30" r:id="rId1" xr:uid="{CF63D787-4FD2-417D-8689-8425F102B8A2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580534130</vt:lpstr>
      <vt:lpstr>'580534130'!Print_Titles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2025-08-04T15:48:36Z</dcterms:created>
  <dcterms:modified xsi:type="dcterms:W3CDTF">2025-08-04T15:48:43Z</dcterms:modified>
</cp:coreProperties>
</file>