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ropbox\private\~AddIns\Analyses\naft\1404\58\Analyses\"/>
    </mc:Choice>
  </mc:AlternateContent>
  <xr:revisionPtr revIDLastSave="0" documentId="13_ncr:1_{7A199BD2-98B2-411B-9951-56B818180A1F}" xr6:coauthVersionLast="47" xr6:coauthVersionMax="47" xr10:uidLastSave="{00000000-0000-0000-0000-000000000000}"/>
  <bookViews>
    <workbookView xWindow="-20520" yWindow="1020" windowWidth="20640" windowHeight="11040" xr2:uid="{38D8877F-C82B-47A6-B3AE-DED7AFE4A60D}"/>
  </bookViews>
  <sheets>
    <sheet name="581042102" sheetId="1" r:id="rId1"/>
  </sheets>
  <definedNames>
    <definedName name="_xlnm.Print_Titles" localSheetId="0">'581042102'!$1:$3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7" i="1" l="1"/>
  <c r="A32" i="1"/>
  <c r="A28" i="1"/>
  <c r="A25" i="1"/>
  <c r="A18" i="1"/>
  <c r="A12" i="1"/>
  <c r="A9" i="1"/>
  <c r="A4" i="1"/>
  <c r="J27" i="1"/>
  <c r="G38" i="1"/>
  <c r="J38" i="1" s="1"/>
  <c r="J39" i="1" s="1"/>
  <c r="G35" i="1"/>
  <c r="J35" i="1" s="1"/>
  <c r="G34" i="1"/>
  <c r="J34" i="1" s="1"/>
  <c r="G33" i="1"/>
  <c r="J33" i="1" s="1"/>
  <c r="J36" i="1" s="1"/>
  <c r="G30" i="1"/>
  <c r="J30" i="1" s="1"/>
  <c r="G29" i="1"/>
  <c r="J29" i="1" s="1"/>
  <c r="G26" i="1"/>
  <c r="J26" i="1" s="1"/>
  <c r="G23" i="1"/>
  <c r="J23" i="1" s="1"/>
  <c r="G22" i="1"/>
  <c r="J22" i="1" s="1"/>
  <c r="G21" i="1"/>
  <c r="J21" i="1" s="1"/>
  <c r="G20" i="1"/>
  <c r="J20" i="1" s="1"/>
  <c r="G19" i="1"/>
  <c r="J19" i="1" s="1"/>
  <c r="J24" i="1" s="1"/>
  <c r="G16" i="1"/>
  <c r="J16" i="1" s="1"/>
  <c r="G15" i="1"/>
  <c r="J15" i="1" s="1"/>
  <c r="G14" i="1"/>
  <c r="J14" i="1" s="1"/>
  <c r="G13" i="1"/>
  <c r="J13" i="1" s="1"/>
  <c r="J17" i="1" s="1"/>
  <c r="G10" i="1"/>
  <c r="J10" i="1" s="1"/>
  <c r="J11" i="1" s="1"/>
  <c r="G7" i="1"/>
  <c r="J7" i="1" s="1"/>
  <c r="G6" i="1"/>
  <c r="J6" i="1" s="1"/>
  <c r="G5" i="1"/>
  <c r="J5" i="1" s="1"/>
  <c r="J8" i="1" s="1"/>
  <c r="J31" i="1" l="1"/>
  <c r="J40" i="1" s="1"/>
  <c r="J41" i="1" s="1"/>
</calcChain>
</file>

<file path=xl/sharedStrings.xml><?xml version="1.0" encoding="utf-8"?>
<sst xmlns="http://schemas.openxmlformats.org/spreadsheetml/2006/main" count="67" uniqueCount="39">
  <si>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</si>
  <si>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</si>
  <si>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</si>
  <si>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</si>
  <si>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</si>
  <si>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</si>
  <si>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</si>
  <si>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</si>
  <si>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</si>
  <si>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</si>
  <si>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مسئول تحویل کالا</t>
  </si>
  <si>
    <t>نفر ساعت</t>
  </si>
  <si>
    <t>ریگر</t>
  </si>
  <si>
    <t>کارگر نیمه فنی کارهای مکانیکی</t>
  </si>
  <si>
    <t>جرثقیل کفی 5 تن با کامیون 10 تن با راننده</t>
  </si>
  <si>
    <t>دستگاه ساعت</t>
  </si>
  <si>
    <t>استاد کار نصب تجهیزات مکانیکی</t>
  </si>
  <si>
    <t>کمک نصاب تجهیزات مکانیکی</t>
  </si>
  <si>
    <t>مکانیک تجهیزات دوار</t>
  </si>
  <si>
    <t>نصاب تجهیزات مکانیکی</t>
  </si>
  <si>
    <t>جرثقیل خودرو چرخ لاستیکی حدود 15 تن با راننده</t>
  </si>
  <si>
    <t>کارگر ساده</t>
  </si>
  <si>
    <t xml:space="preserve">جمع نيروي انساني-فعاليت HANDLING &amp; STORAGE </t>
  </si>
  <si>
    <t xml:space="preserve">جمع ماشين آلات-فعاليت HANDLING &amp; STORAGE </t>
  </si>
  <si>
    <t xml:space="preserve">جمع نيروي انساني-فعاليت ALIGNMENT &amp; BOLT UP </t>
  </si>
  <si>
    <t xml:space="preserve">جمع نيروي انساني-فعاليت INSTALLATION </t>
  </si>
  <si>
    <t xml:space="preserve">جمع ماشين آلات-فعاليت INSTALLATION </t>
  </si>
  <si>
    <t xml:space="preserve">جمع نيروي انساني-فعاليت PRESERVATION </t>
  </si>
  <si>
    <t>جمع نيروي انساني-فعاليت TRANSPORT TO SITE</t>
  </si>
  <si>
    <t>جمع ماشين آلات-فعاليت TRANSPORT TO SITE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</si>
  <si>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</si>
  <si>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</si>
  <si>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</si>
  <si>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</si>
  <si>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تجهیزات دوار- ماشین آلات روی تجهیزات ثابت،میکسر،همزن- RDC-نصب روی تکیه گاه با W: &gt;500-10000 KG</t>
  </si>
  <si>
    <t>شماره آيتم : 581042102</t>
  </si>
  <si>
    <t>واحد : کیلو گرم</t>
  </si>
  <si>
    <t>فصل 10(نصب تجهیزات دوار)</t>
  </si>
  <si>
    <t>فهرست بهاي نصب پالایشگاه های نفت و گاز 1404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</si>
</sst>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0C70D-9D39-4361-A21B-821B713C7F76}">
  <dimension ref="A1:J41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7.875" style="1" bestFit="1" customWidth="1"/>
    <col min="3" max="3" width="32.625" style="3" customWidth="1"/>
    <col min="4" max="4" width="9.125" style="1" bestFit="1" customWidth="1"/>
    <col min="5" max="5" width="4.875" style="1" bestFit="1" customWidth="1"/>
    <col min="6" max="6" width="5.25" style="1" bestFit="1" customWidth="1"/>
    <col min="7" max="7" width="8.25" style="2" bestFit="1" customWidth="1"/>
    <col min="8" max="8" width="7" style="1" bestFit="1" customWidth="1"/>
    <col min="9" max="9" width="7.75" style="4" bestFit="1" customWidth="1"/>
    <col min="10" max="10" width="6.5" style="4" bestFit="1" customWidth="1"/>
    <col min="11" max="16384" width="9" style="1"/>
  </cols>
  <sheetData>
    <row r="1" spans="1:10" x14ac:dyDescent="0.2">
      <c r="A1" s="9" t="s">
        <v>34</v>
      </c>
      <c r="B1" s="9"/>
      <c r="C1" s="9"/>
      <c r="D1" s="10" t="s">
        <v>36</v>
      </c>
      <c r="E1" s="10"/>
      <c r="F1" s="10"/>
      <c r="G1" s="10"/>
      <c r="H1" s="10" t="s">
        <v>35</v>
      </c>
      <c r="I1" s="10"/>
      <c r="J1" s="10"/>
    </row>
    <row r="2" spans="1:10" x14ac:dyDescent="0.2">
      <c r="A2" s="11"/>
      <c r="B2" s="11"/>
      <c r="C2" s="11"/>
      <c r="D2" s="12" t="s">
        <v>38</v>
      </c>
      <c r="E2" s="12"/>
      <c r="F2" s="12"/>
      <c r="G2" s="12"/>
      <c r="H2" s="12" t="s">
        <v>37</v>
      </c>
      <c r="I2" s="12"/>
      <c r="J2" s="12"/>
    </row>
    <row r="3" spans="1:10" x14ac:dyDescent="0.2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">
      <c r="A4" s="18" t="str">
        <f>"نيروي انساني-فعاليت HANDLING &amp; STORAGE    (" &amp; ROUND((J8/J40)*100,2) &amp; "%)"</f>
        <v>نيروي انساني-فعاليت HANDLING &amp; STORAGE    (7.03%)</v>
      </c>
      <c r="B4" s="19"/>
      <c r="C4" s="19"/>
      <c r="D4" s="19"/>
      <c r="E4" s="19"/>
      <c r="F4" s="19"/>
      <c r="G4" s="19"/>
      <c r="H4" s="19"/>
      <c r="I4" s="19"/>
      <c r="J4" s="20"/>
    </row>
    <row r="5" spans="1:10" x14ac:dyDescent="0.2">
      <c r="A5" s="13">
        <v>1</v>
      </c>
      <c r="B5" s="13">
        <v>18010101</v>
      </c>
      <c r="C5" s="17" t="s">
        <v>10</v>
      </c>
      <c r="D5" s="13" t="s">
        <v>11</v>
      </c>
      <c r="E5" s="13">
        <v>600</v>
      </c>
      <c r="F5" s="13">
        <v>1.5</v>
      </c>
      <c r="G5" s="15">
        <f>F5/E5</f>
        <v>2.5000000000000001E-3</v>
      </c>
      <c r="H5" s="13">
        <v>1.05366</v>
      </c>
      <c r="I5" s="16">
        <v>1408730</v>
      </c>
      <c r="J5" s="16">
        <f>I5*H5*G5</f>
        <v>3710.8061295000007</v>
      </c>
    </row>
    <row r="6" spans="1:10" x14ac:dyDescent="0.2">
      <c r="A6" s="13">
        <v>2</v>
      </c>
      <c r="B6" s="13">
        <v>18010301</v>
      </c>
      <c r="C6" s="17" t="s">
        <v>12</v>
      </c>
      <c r="D6" s="13" t="s">
        <v>11</v>
      </c>
      <c r="E6" s="13">
        <v>600</v>
      </c>
      <c r="F6" s="13">
        <v>1.5</v>
      </c>
      <c r="G6" s="15">
        <f>F6/E6</f>
        <v>2.5000000000000001E-3</v>
      </c>
      <c r="H6" s="13">
        <v>1.0811999999999999</v>
      </c>
      <c r="I6" s="16">
        <v>773102</v>
      </c>
      <c r="J6" s="16">
        <f>I6*H6*G6</f>
        <v>2089.6947060000002</v>
      </c>
    </row>
    <row r="7" spans="1:10" x14ac:dyDescent="0.2">
      <c r="A7" s="21">
        <v>3</v>
      </c>
      <c r="B7" s="21">
        <v>18040601</v>
      </c>
      <c r="C7" s="22" t="s">
        <v>13</v>
      </c>
      <c r="D7" s="21" t="s">
        <v>11</v>
      </c>
      <c r="E7" s="21">
        <v>600</v>
      </c>
      <c r="F7" s="21">
        <v>1.5</v>
      </c>
      <c r="G7" s="23">
        <f>F7/E7</f>
        <v>2.5000000000000001E-3</v>
      </c>
      <c r="H7" s="21">
        <v>1.09344</v>
      </c>
      <c r="I7" s="24">
        <v>619039</v>
      </c>
      <c r="J7" s="24">
        <f>I7*H7*G7</f>
        <v>1692.2050104</v>
      </c>
    </row>
    <row r="8" spans="1:10" ht="19.5" x14ac:dyDescent="0.2">
      <c r="A8" s="25"/>
      <c r="B8" s="26"/>
      <c r="C8" s="27"/>
      <c r="D8" s="26"/>
      <c r="E8" s="26"/>
      <c r="F8" s="26"/>
      <c r="G8" s="28"/>
      <c r="H8" s="26"/>
      <c r="I8" s="29" t="s">
        <v>22</v>
      </c>
      <c r="J8" s="30">
        <f>SUM(J5:J7)</f>
        <v>7492.7058459000009</v>
      </c>
    </row>
    <row r="9" spans="1:10" ht="19.5" x14ac:dyDescent="0.2">
      <c r="A9" s="18" t="str">
        <f>"ماشين آلات-فعاليت HANDLING &amp; STORAGE    (" &amp; ROUND((J11/J40)*100,2) &amp; "%)"</f>
        <v>ماشين آلات-فعاليت HANDLING &amp; STORAGE    (9.53%)</v>
      </c>
      <c r="B9" s="19"/>
      <c r="C9" s="19"/>
      <c r="D9" s="19"/>
      <c r="E9" s="19"/>
      <c r="F9" s="19"/>
      <c r="G9" s="19"/>
      <c r="H9" s="19"/>
      <c r="I9" s="19"/>
      <c r="J9" s="20"/>
    </row>
    <row r="10" spans="1:10" x14ac:dyDescent="0.2">
      <c r="A10" s="21">
        <v>1</v>
      </c>
      <c r="B10" s="21">
        <v>24010104</v>
      </c>
      <c r="C10" s="22" t="s">
        <v>14</v>
      </c>
      <c r="D10" s="21" t="s">
        <v>15</v>
      </c>
      <c r="E10" s="21">
        <v>600</v>
      </c>
      <c r="F10" s="21">
        <v>1.5</v>
      </c>
      <c r="G10" s="23">
        <f>F10/E10</f>
        <v>2.5000000000000001E-3</v>
      </c>
      <c r="H10" s="21">
        <v>1.02</v>
      </c>
      <c r="I10" s="24">
        <v>3980763</v>
      </c>
      <c r="J10" s="24">
        <f>I10*H10*G10</f>
        <v>10150.945650000001</v>
      </c>
    </row>
    <row r="11" spans="1:10" ht="19.5" x14ac:dyDescent="0.2">
      <c r="A11" s="25"/>
      <c r="B11" s="26"/>
      <c r="C11" s="27"/>
      <c r="D11" s="26"/>
      <c r="E11" s="26"/>
      <c r="F11" s="26"/>
      <c r="G11" s="28"/>
      <c r="H11" s="26"/>
      <c r="I11" s="29" t="s">
        <v>23</v>
      </c>
      <c r="J11" s="30">
        <f>SUM(J10:J10)</f>
        <v>10150.945650000001</v>
      </c>
    </row>
    <row r="12" spans="1:10" ht="19.5" x14ac:dyDescent="0.2">
      <c r="A12" s="18" t="str">
        <f>"نيروي انساني-فعاليت ALIGNMENT &amp; BOLT UP    (" &amp; ROUND((J17/J40)*100,2) &amp; "%)"</f>
        <v>نيروي انساني-فعاليت ALIGNMENT &amp; BOLT UP    (20.73%)</v>
      </c>
      <c r="B12" s="19"/>
      <c r="C12" s="19"/>
      <c r="D12" s="19"/>
      <c r="E12" s="19"/>
      <c r="F12" s="19"/>
      <c r="G12" s="19"/>
      <c r="H12" s="19"/>
      <c r="I12" s="19"/>
      <c r="J12" s="20"/>
    </row>
    <row r="13" spans="1:10" x14ac:dyDescent="0.2">
      <c r="A13" s="13">
        <v>1</v>
      </c>
      <c r="B13" s="13">
        <v>18030101</v>
      </c>
      <c r="C13" s="17" t="s">
        <v>16</v>
      </c>
      <c r="D13" s="13" t="s">
        <v>11</v>
      </c>
      <c r="E13" s="13">
        <v>600</v>
      </c>
      <c r="F13" s="13">
        <v>1.32</v>
      </c>
      <c r="G13" s="15">
        <f>F13/E13</f>
        <v>2.2000000000000001E-3</v>
      </c>
      <c r="H13" s="13">
        <v>1.0791599999999999</v>
      </c>
      <c r="I13" s="16">
        <v>1523197</v>
      </c>
      <c r="J13" s="16">
        <f>I13*H13*G13</f>
        <v>3616.3012039439996</v>
      </c>
    </row>
    <row r="14" spans="1:10" x14ac:dyDescent="0.2">
      <c r="A14" s="13">
        <v>2</v>
      </c>
      <c r="B14" s="13">
        <v>18030202</v>
      </c>
      <c r="C14" s="17" t="s">
        <v>17</v>
      </c>
      <c r="D14" s="13" t="s">
        <v>11</v>
      </c>
      <c r="E14" s="13">
        <v>600</v>
      </c>
      <c r="F14" s="13">
        <v>4</v>
      </c>
      <c r="G14" s="15">
        <f>F14/E14</f>
        <v>6.6666666666666671E-3</v>
      </c>
      <c r="H14" s="13">
        <v>1.09344</v>
      </c>
      <c r="I14" s="16">
        <v>629626</v>
      </c>
      <c r="J14" s="16">
        <f>I14*H14*G14</f>
        <v>4589.7216896</v>
      </c>
    </row>
    <row r="15" spans="1:10" x14ac:dyDescent="0.2">
      <c r="A15" s="13">
        <v>3</v>
      </c>
      <c r="B15" s="13">
        <v>18030301</v>
      </c>
      <c r="C15" s="17" t="s">
        <v>18</v>
      </c>
      <c r="D15" s="13" t="s">
        <v>11</v>
      </c>
      <c r="E15" s="13">
        <v>600</v>
      </c>
      <c r="F15" s="13">
        <v>4</v>
      </c>
      <c r="G15" s="15">
        <f>F15/E15</f>
        <v>6.6666666666666671E-3</v>
      </c>
      <c r="H15" s="13">
        <v>1.05366</v>
      </c>
      <c r="I15" s="16">
        <v>1332730</v>
      </c>
      <c r="J15" s="16">
        <f>I15*H15*G15</f>
        <v>9361.6286120000004</v>
      </c>
    </row>
    <row r="16" spans="1:10" x14ac:dyDescent="0.2">
      <c r="A16" s="21">
        <v>4</v>
      </c>
      <c r="B16" s="21">
        <v>18040601</v>
      </c>
      <c r="C16" s="22" t="s">
        <v>13</v>
      </c>
      <c r="D16" s="21" t="s">
        <v>11</v>
      </c>
      <c r="E16" s="21">
        <v>600</v>
      </c>
      <c r="F16" s="21">
        <v>4</v>
      </c>
      <c r="G16" s="23">
        <f>F16/E16</f>
        <v>6.6666666666666671E-3</v>
      </c>
      <c r="H16" s="21">
        <v>1.09344</v>
      </c>
      <c r="I16" s="24">
        <v>619039</v>
      </c>
      <c r="J16" s="24">
        <f>I16*H16*G16</f>
        <v>4512.5466944</v>
      </c>
    </row>
    <row r="17" spans="1:10" ht="19.5" x14ac:dyDescent="0.2">
      <c r="A17" s="25"/>
      <c r="B17" s="26"/>
      <c r="C17" s="27"/>
      <c r="D17" s="26"/>
      <c r="E17" s="26"/>
      <c r="F17" s="26"/>
      <c r="G17" s="28"/>
      <c r="H17" s="26"/>
      <c r="I17" s="29" t="s">
        <v>24</v>
      </c>
      <c r="J17" s="30">
        <f>SUM(J13:J16)</f>
        <v>22080.198199943999</v>
      </c>
    </row>
    <row r="18" spans="1:10" ht="19.5" x14ac:dyDescent="0.2">
      <c r="A18" s="18" t="str">
        <f>"نيروي انساني-فعاليت INSTALLATION    (" &amp; ROUND((J24/J40)*100,2) &amp; "%)"</f>
        <v>نيروي انساني-فعاليت INSTALLATION    (9.24%)</v>
      </c>
      <c r="B18" s="19"/>
      <c r="C18" s="19"/>
      <c r="D18" s="19"/>
      <c r="E18" s="19"/>
      <c r="F18" s="19"/>
      <c r="G18" s="19"/>
      <c r="H18" s="19"/>
      <c r="I18" s="19"/>
      <c r="J18" s="20"/>
    </row>
    <row r="19" spans="1:10" x14ac:dyDescent="0.2">
      <c r="A19" s="13">
        <v>1</v>
      </c>
      <c r="B19" s="13">
        <v>18010301</v>
      </c>
      <c r="C19" s="17" t="s">
        <v>12</v>
      </c>
      <c r="D19" s="13" t="s">
        <v>11</v>
      </c>
      <c r="E19" s="13">
        <v>600</v>
      </c>
      <c r="F19" s="13">
        <v>1.5</v>
      </c>
      <c r="G19" s="15">
        <f>F19/E19</f>
        <v>2.5000000000000001E-3</v>
      </c>
      <c r="H19" s="13">
        <v>1.0811999999999999</v>
      </c>
      <c r="I19" s="16">
        <v>773102</v>
      </c>
      <c r="J19" s="16">
        <f>I19*H19*G19</f>
        <v>2089.6947060000002</v>
      </c>
    </row>
    <row r="20" spans="1:10" x14ac:dyDescent="0.2">
      <c r="A20" s="13">
        <v>2</v>
      </c>
      <c r="B20" s="13">
        <v>18030101</v>
      </c>
      <c r="C20" s="17" t="s">
        <v>16</v>
      </c>
      <c r="D20" s="13" t="s">
        <v>11</v>
      </c>
      <c r="E20" s="13">
        <v>600</v>
      </c>
      <c r="F20" s="13">
        <v>0.495</v>
      </c>
      <c r="G20" s="15">
        <f>F20/E20</f>
        <v>8.25E-4</v>
      </c>
      <c r="H20" s="13">
        <v>1.0791599999999999</v>
      </c>
      <c r="I20" s="16">
        <v>1523197</v>
      </c>
      <c r="J20" s="16">
        <f>I20*H20*G20</f>
        <v>1356.1129514789998</v>
      </c>
    </row>
    <row r="21" spans="1:10" x14ac:dyDescent="0.2">
      <c r="A21" s="13">
        <v>3</v>
      </c>
      <c r="B21" s="13">
        <v>18030201</v>
      </c>
      <c r="C21" s="17" t="s">
        <v>19</v>
      </c>
      <c r="D21" s="13" t="s">
        <v>11</v>
      </c>
      <c r="E21" s="13">
        <v>600</v>
      </c>
      <c r="F21" s="13">
        <v>1.5</v>
      </c>
      <c r="G21" s="15">
        <f>F21/E21</f>
        <v>2.5000000000000001E-3</v>
      </c>
      <c r="H21" s="13">
        <v>1.0608</v>
      </c>
      <c r="I21" s="16">
        <v>1125065</v>
      </c>
      <c r="J21" s="16">
        <f>I21*H21*G21</f>
        <v>2983.67238</v>
      </c>
    </row>
    <row r="22" spans="1:10" x14ac:dyDescent="0.2">
      <c r="A22" s="13">
        <v>4</v>
      </c>
      <c r="B22" s="13">
        <v>18030202</v>
      </c>
      <c r="C22" s="17" t="s">
        <v>17</v>
      </c>
      <c r="D22" s="13" t="s">
        <v>11</v>
      </c>
      <c r="E22" s="13">
        <v>600</v>
      </c>
      <c r="F22" s="13">
        <v>1.5</v>
      </c>
      <c r="G22" s="15">
        <f>F22/E22</f>
        <v>2.5000000000000001E-3</v>
      </c>
      <c r="H22" s="13">
        <v>1.09344</v>
      </c>
      <c r="I22" s="16">
        <v>629626</v>
      </c>
      <c r="J22" s="16">
        <f>I22*H22*G22</f>
        <v>1721.1456336000001</v>
      </c>
    </row>
    <row r="23" spans="1:10" x14ac:dyDescent="0.2">
      <c r="A23" s="21">
        <v>5</v>
      </c>
      <c r="B23" s="21">
        <v>18040601</v>
      </c>
      <c r="C23" s="22" t="s">
        <v>13</v>
      </c>
      <c r="D23" s="21" t="s">
        <v>11</v>
      </c>
      <c r="E23" s="21">
        <v>600</v>
      </c>
      <c r="F23" s="21">
        <v>1.5</v>
      </c>
      <c r="G23" s="23">
        <f>F23/E23</f>
        <v>2.5000000000000001E-3</v>
      </c>
      <c r="H23" s="21">
        <v>1.09344</v>
      </c>
      <c r="I23" s="24">
        <v>619039</v>
      </c>
      <c r="J23" s="24">
        <f>I23*H23*G23</f>
        <v>1692.2050104</v>
      </c>
    </row>
    <row r="24" spans="1:10" ht="19.5" x14ac:dyDescent="0.2">
      <c r="A24" s="25"/>
      <c r="B24" s="26"/>
      <c r="C24" s="27"/>
      <c r="D24" s="26"/>
      <c r="E24" s="26"/>
      <c r="F24" s="26"/>
      <c r="G24" s="28"/>
      <c r="H24" s="26"/>
      <c r="I24" s="29" t="s">
        <v>25</v>
      </c>
      <c r="J24" s="30">
        <f>SUM(J19:J23)</f>
        <v>9842.8306814790012</v>
      </c>
    </row>
    <row r="25" spans="1:10" ht="19.5" x14ac:dyDescent="0.2">
      <c r="A25" s="18" t="str">
        <f>"ماشين آلات-فعاليت INSTALLATION    (" &amp; ROUND((J27/J40)*100,2) &amp; "%)"</f>
        <v>ماشين آلات-فعاليت INSTALLATION    (16.46%)</v>
      </c>
      <c r="B25" s="19"/>
      <c r="C25" s="19"/>
      <c r="D25" s="19"/>
      <c r="E25" s="19"/>
      <c r="F25" s="19"/>
      <c r="G25" s="19"/>
      <c r="H25" s="19"/>
      <c r="I25" s="19"/>
      <c r="J25" s="20"/>
    </row>
    <row r="26" spans="1:10" x14ac:dyDescent="0.2">
      <c r="A26" s="21">
        <v>1</v>
      </c>
      <c r="B26" s="21">
        <v>24010301</v>
      </c>
      <c r="C26" s="22" t="s">
        <v>20</v>
      </c>
      <c r="D26" s="21" t="s">
        <v>15</v>
      </c>
      <c r="E26" s="21">
        <v>600</v>
      </c>
      <c r="F26" s="21">
        <v>1.5</v>
      </c>
      <c r="G26" s="23">
        <f>F26/E26</f>
        <v>2.5000000000000001E-3</v>
      </c>
      <c r="H26" s="21">
        <v>1.02</v>
      </c>
      <c r="I26" s="24">
        <v>6875795</v>
      </c>
      <c r="J26" s="24">
        <f>I26*H26*G26</f>
        <v>17533.277250000003</v>
      </c>
    </row>
    <row r="27" spans="1:10" ht="19.5" x14ac:dyDescent="0.2">
      <c r="A27" s="25"/>
      <c r="B27" s="26"/>
      <c r="C27" s="27"/>
      <c r="D27" s="26"/>
      <c r="E27" s="26"/>
      <c r="F27" s="26"/>
      <c r="G27" s="28"/>
      <c r="H27" s="26"/>
      <c r="I27" s="29" t="s">
        <v>26</v>
      </c>
      <c r="J27" s="30">
        <f>SUM(J26:J26)</f>
        <v>17533.277250000003</v>
      </c>
    </row>
    <row r="28" spans="1:10" ht="19.5" x14ac:dyDescent="0.2">
      <c r="A28" s="18" t="str">
        <f>"نيروي انساني-فعاليت PRESERVATION    (" &amp; ROUND((J31/J40)*100,2) &amp; "%)"</f>
        <v>نيروي انساني-فعاليت PRESERVATION    (25.53%)</v>
      </c>
      <c r="B28" s="19"/>
      <c r="C28" s="19"/>
      <c r="D28" s="19"/>
      <c r="E28" s="19"/>
      <c r="F28" s="19"/>
      <c r="G28" s="19"/>
      <c r="H28" s="19"/>
      <c r="I28" s="19"/>
      <c r="J28" s="20"/>
    </row>
    <row r="29" spans="1:10" x14ac:dyDescent="0.2">
      <c r="A29" s="13">
        <v>1</v>
      </c>
      <c r="B29" s="13">
        <v>14010102</v>
      </c>
      <c r="C29" s="17" t="s">
        <v>21</v>
      </c>
      <c r="D29" s="13" t="s">
        <v>11</v>
      </c>
      <c r="E29" s="13">
        <v>600</v>
      </c>
      <c r="F29" s="13">
        <v>12</v>
      </c>
      <c r="G29" s="15">
        <f>F29/E29</f>
        <v>0.02</v>
      </c>
      <c r="H29" s="13">
        <v>1.1087400000000001</v>
      </c>
      <c r="I29" s="16">
        <v>615714</v>
      </c>
      <c r="J29" s="16">
        <f>I29*H29*G29</f>
        <v>13653.334807200001</v>
      </c>
    </row>
    <row r="30" spans="1:10" x14ac:dyDescent="0.2">
      <c r="A30" s="21">
        <v>2</v>
      </c>
      <c r="B30" s="21">
        <v>18040601</v>
      </c>
      <c r="C30" s="22" t="s">
        <v>13</v>
      </c>
      <c r="D30" s="21" t="s">
        <v>11</v>
      </c>
      <c r="E30" s="21">
        <v>600</v>
      </c>
      <c r="F30" s="21">
        <v>12</v>
      </c>
      <c r="G30" s="23">
        <f>F30/E30</f>
        <v>0.02</v>
      </c>
      <c r="H30" s="21">
        <v>1.09344</v>
      </c>
      <c r="I30" s="24">
        <v>619039</v>
      </c>
      <c r="J30" s="24">
        <f>I30*H30*G30</f>
        <v>13537.6400832</v>
      </c>
    </row>
    <row r="31" spans="1:10" ht="19.5" x14ac:dyDescent="0.2">
      <c r="A31" s="25"/>
      <c r="B31" s="26"/>
      <c r="C31" s="27"/>
      <c r="D31" s="26"/>
      <c r="E31" s="26"/>
      <c r="F31" s="26"/>
      <c r="G31" s="28"/>
      <c r="H31" s="26"/>
      <c r="I31" s="29" t="s">
        <v>27</v>
      </c>
      <c r="J31" s="30">
        <f>SUM(J29:J30)</f>
        <v>27190.974890400001</v>
      </c>
    </row>
    <row r="32" spans="1:10" ht="19.5" x14ac:dyDescent="0.2">
      <c r="A32" s="18" t="str">
        <f>"نيروي انساني-فعاليت TRANSPORT TO SITE   (" &amp; ROUND((J36/J40)*100,2) &amp; "%)"</f>
        <v>نيروي انساني-فعاليت TRANSPORT TO SITE   (3.86%)</v>
      </c>
      <c r="B32" s="19"/>
      <c r="C32" s="19"/>
      <c r="D32" s="19"/>
      <c r="E32" s="19"/>
      <c r="F32" s="19"/>
      <c r="G32" s="19"/>
      <c r="H32" s="19"/>
      <c r="I32" s="19"/>
      <c r="J32" s="20"/>
    </row>
    <row r="33" spans="1:10" x14ac:dyDescent="0.2">
      <c r="A33" s="13">
        <v>1</v>
      </c>
      <c r="B33" s="13">
        <v>18010301</v>
      </c>
      <c r="C33" s="17" t="s">
        <v>12</v>
      </c>
      <c r="D33" s="13" t="s">
        <v>11</v>
      </c>
      <c r="E33" s="13">
        <v>600</v>
      </c>
      <c r="F33" s="13">
        <v>1.2</v>
      </c>
      <c r="G33" s="15">
        <f>F33/E33</f>
        <v>2E-3</v>
      </c>
      <c r="H33" s="13">
        <v>1.0811999999999999</v>
      </c>
      <c r="I33" s="16">
        <v>773102</v>
      </c>
      <c r="J33" s="16">
        <f>I33*H33*G33</f>
        <v>1671.7557648</v>
      </c>
    </row>
    <row r="34" spans="1:10" x14ac:dyDescent="0.2">
      <c r="A34" s="13">
        <v>2</v>
      </c>
      <c r="B34" s="13">
        <v>18030101</v>
      </c>
      <c r="C34" s="17" t="s">
        <v>16</v>
      </c>
      <c r="D34" s="13" t="s">
        <v>11</v>
      </c>
      <c r="E34" s="13">
        <v>600</v>
      </c>
      <c r="F34" s="13">
        <v>0.39600000000000002</v>
      </c>
      <c r="G34" s="15">
        <f>F34/E34</f>
        <v>6.6E-4</v>
      </c>
      <c r="H34" s="13">
        <v>1.0791599999999999</v>
      </c>
      <c r="I34" s="16">
        <v>1523197</v>
      </c>
      <c r="J34" s="16">
        <f>I34*H34*G34</f>
        <v>1084.8903611831997</v>
      </c>
    </row>
    <row r="35" spans="1:10" x14ac:dyDescent="0.2">
      <c r="A35" s="21">
        <v>3</v>
      </c>
      <c r="B35" s="21">
        <v>18040601</v>
      </c>
      <c r="C35" s="22" t="s">
        <v>13</v>
      </c>
      <c r="D35" s="21" t="s">
        <v>11</v>
      </c>
      <c r="E35" s="21">
        <v>600</v>
      </c>
      <c r="F35" s="21">
        <v>1.2</v>
      </c>
      <c r="G35" s="23">
        <f>F35/E35</f>
        <v>2E-3</v>
      </c>
      <c r="H35" s="21">
        <v>1.09344</v>
      </c>
      <c r="I35" s="24">
        <v>619039</v>
      </c>
      <c r="J35" s="24">
        <f>I35*H35*G35</f>
        <v>1353.7640083200001</v>
      </c>
    </row>
    <row r="36" spans="1:10" ht="19.5" x14ac:dyDescent="0.2">
      <c r="A36" s="25"/>
      <c r="B36" s="26"/>
      <c r="C36" s="27"/>
      <c r="D36" s="26"/>
      <c r="E36" s="26"/>
      <c r="F36" s="26"/>
      <c r="G36" s="28"/>
      <c r="H36" s="26"/>
      <c r="I36" s="29" t="s">
        <v>28</v>
      </c>
      <c r="J36" s="30">
        <f>SUM(J33:J35)</f>
        <v>4110.4101343031998</v>
      </c>
    </row>
    <row r="37" spans="1:10" ht="19.5" x14ac:dyDescent="0.2">
      <c r="A37" s="18" t="str">
        <f>"ماشين آلات-فعاليت TRANSPORT TO SITE   (" &amp; ROUND((J39/J40)*100,2) &amp; "%)"</f>
        <v>ماشين آلات-فعاليت TRANSPORT TO SITE   (7.62%)</v>
      </c>
      <c r="B37" s="19"/>
      <c r="C37" s="19"/>
      <c r="D37" s="19"/>
      <c r="E37" s="19"/>
      <c r="F37" s="19"/>
      <c r="G37" s="19"/>
      <c r="H37" s="19"/>
      <c r="I37" s="19"/>
      <c r="J37" s="20"/>
    </row>
    <row r="38" spans="1:10" x14ac:dyDescent="0.2">
      <c r="A38" s="21">
        <v>1</v>
      </c>
      <c r="B38" s="21">
        <v>24010104</v>
      </c>
      <c r="C38" s="22" t="s">
        <v>14</v>
      </c>
      <c r="D38" s="21" t="s">
        <v>15</v>
      </c>
      <c r="E38" s="21">
        <v>600</v>
      </c>
      <c r="F38" s="21">
        <v>1.2</v>
      </c>
      <c r="G38" s="23">
        <f>F38/E38</f>
        <v>2E-3</v>
      </c>
      <c r="H38" s="21">
        <v>1.02</v>
      </c>
      <c r="I38" s="24">
        <v>3980763</v>
      </c>
      <c r="J38" s="24">
        <f>I38*H38*G38</f>
        <v>8120.7565200000008</v>
      </c>
    </row>
    <row r="39" spans="1:10" ht="19.5" x14ac:dyDescent="0.2">
      <c r="A39" s="31"/>
      <c r="B39" s="32"/>
      <c r="C39" s="33"/>
      <c r="D39" s="32"/>
      <c r="E39" s="32"/>
      <c r="F39" s="32"/>
      <c r="G39" s="34"/>
      <c r="H39" s="32"/>
      <c r="I39" s="35" t="s">
        <v>29</v>
      </c>
      <c r="J39" s="36">
        <f>SUM(J38:J38)</f>
        <v>8120.7565200000008</v>
      </c>
    </row>
    <row r="40" spans="1:10" ht="19.5" x14ac:dyDescent="0.2">
      <c r="C40" s="6" t="s">
        <v>31</v>
      </c>
      <c r="D40" s="4">
        <v>102710</v>
      </c>
      <c r="I40" s="5" t="s">
        <v>30</v>
      </c>
      <c r="J40" s="4">
        <f>J39+J36+J31+J27+J24+J17+J11+J8</f>
        <v>106522.09917202621</v>
      </c>
    </row>
    <row r="41" spans="1:10" ht="19.5" x14ac:dyDescent="0.2">
      <c r="C41" s="8" t="s">
        <v>33</v>
      </c>
      <c r="I41" s="5" t="s">
        <v>32</v>
      </c>
      <c r="J41" s="7">
        <f>(J40-D40)/D40</f>
        <v>3.71151705970812E-2</v>
      </c>
    </row>
  </sheetData>
  <mergeCells count="13">
    <mergeCell ref="A37:J37"/>
    <mergeCell ref="A9:J9"/>
    <mergeCell ref="A12:J12"/>
    <mergeCell ref="A18:J18"/>
    <mergeCell ref="A25:J25"/>
    <mergeCell ref="A28:J28"/>
    <mergeCell ref="A32:J32"/>
    <mergeCell ref="A1:C2"/>
    <mergeCell ref="H1:J1"/>
    <mergeCell ref="D1:G1"/>
    <mergeCell ref="H2:J2"/>
    <mergeCell ref="D2:G2"/>
    <mergeCell ref="A4:J4"/>
  </mergeCells>
  <hyperlinks>
    <hyperlink ref="C41" r:id="rId1" xr:uid="{06103B83-3EBD-4FA0-A5C0-DB328379AFD1}"/>
  </hyperlinks>
  <printOptions horizontalCentered="1"/>
  <pageMargins left="0.2" right="0.2" top="0.5" bottom="0.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581042102</vt:lpstr>
      <vt:lpstr>'581042102'!Print_Titles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2025-08-04T16:21:01Z</dcterms:created>
  <dcterms:modified xsi:type="dcterms:W3CDTF">2025-08-04T16:21:09Z</dcterms:modified>
</cp:coreProperties>
</file>