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8\Analyses\"/>
    </mc:Choice>
  </mc:AlternateContent>
  <xr:revisionPtr revIDLastSave="0" documentId="13_ncr:1_{3970AC36-C4F7-4CC7-BE70-B6B54D04B7BC}" xr6:coauthVersionLast="47" xr6:coauthVersionMax="47" xr10:uidLastSave="{00000000-0000-0000-0000-000000000000}"/>
  <bookViews>
    <workbookView xWindow="-20520" yWindow="1020" windowWidth="20640" windowHeight="11040" xr2:uid="{010D428E-B2CC-4E51-8B22-834FE1CE2569}"/>
  </bookViews>
  <sheets>
    <sheet name="582313110" sheetId="1" r:id="rId1"/>
  </sheets>
  <definedNames>
    <definedName name="_xlnm.Print_Titles" localSheetId="0">'582313110'!$1:$3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" i="1" l="1"/>
  <c r="A13" i="1"/>
  <c r="A9" i="1"/>
  <c r="A4" i="1"/>
  <c r="G19" i="1"/>
  <c r="J19" i="1" s="1"/>
  <c r="G18" i="1"/>
  <c r="J18" i="1" s="1"/>
  <c r="G15" i="1"/>
  <c r="J15" i="1" s="1"/>
  <c r="J16" i="1" s="1"/>
  <c r="G14" i="1"/>
  <c r="J14" i="1" s="1"/>
  <c r="G11" i="1"/>
  <c r="J11" i="1" s="1"/>
  <c r="G10" i="1"/>
  <c r="J10" i="1" s="1"/>
  <c r="J12" i="1" s="1"/>
  <c r="G7" i="1"/>
  <c r="J7" i="1" s="1"/>
  <c r="G6" i="1"/>
  <c r="J6" i="1" s="1"/>
  <c r="G5" i="1"/>
  <c r="J5" i="1" s="1"/>
  <c r="J20" i="1" l="1"/>
  <c r="J21" i="1" s="1"/>
  <c r="J22" i="1" s="1"/>
  <c r="J8" i="1"/>
</calcChain>
</file>

<file path=xl/sharedStrings.xml><?xml version="1.0" encoding="utf-8"?>
<sst xmlns="http://schemas.openxmlformats.org/spreadsheetml/2006/main" count="41" uniqueCount="31">
  <si>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</si>
  <si>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</si>
  <si>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</si>
  <si>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</si>
  <si>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</si>
  <si>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</si>
  <si>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</si>
  <si>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</si>
  <si>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</si>
  <si>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</si>
  <si>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ساده</t>
  </si>
  <si>
    <t>نفر ساعت</t>
  </si>
  <si>
    <t>مسئول تحویل کالا</t>
  </si>
  <si>
    <t>ریگر</t>
  </si>
  <si>
    <t>تریلی با ظرفیت 24 تن با راننده</t>
  </si>
  <si>
    <t>دستگاه ساعت</t>
  </si>
  <si>
    <t>جرثقیل خودرو چرخ لاستیکی حدود 15 تن با راننده</t>
  </si>
  <si>
    <t>کارگر فنی برق (کمک نصاب برق)</t>
  </si>
  <si>
    <t xml:space="preserve">جمع نيروي انساني-فعاليت HANDLING </t>
  </si>
  <si>
    <t xml:space="preserve">جمع ماشين آلات-فعاليت HANDLING </t>
  </si>
  <si>
    <t>جمع نيروي انساني-فعاليت TRANSFER TO SITE</t>
  </si>
  <si>
    <t xml:space="preserve">جمع نيروي انساني-فعاليت CUTTING &amp; FITTING ELEMENTS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</si>
  <si>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</si>
  <si>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</si>
  <si>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</si>
  <si>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</si>
  <si>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سینیها و نردبانها و … نصب کاندوئیتها ، پی - وی - سی  اینچ  dian 4</t>
  </si>
  <si>
    <t>شماره آيتم : 582313110</t>
  </si>
  <si>
    <t>واحد : متر</t>
  </si>
  <si>
    <t>فصل 23(نصب سینی و نردبان کابل و کاندوئیت)</t>
  </si>
  <si>
    <t>فهرست بهاي نصب پالایشگاه های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</si>
</sst>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4E007-D4CE-4675-8236-6E6F1D3A7C76}"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5.25" style="1" bestFit="1" customWidth="1"/>
    <col min="7" max="7" width="8.25" style="2" bestFit="1" customWidth="1"/>
    <col min="8" max="8" width="6.125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HANDLING    (" &amp; ROUND((J8/J21)*100,2) &amp; "%)"</f>
        <v>نيروي انساني-فعاليت HANDLING    (3.3%)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10</v>
      </c>
      <c r="F5" s="13">
        <v>9.8000000000000004E-2</v>
      </c>
      <c r="G5" s="15">
        <f>F5/E5</f>
        <v>9.7999999999999997E-3</v>
      </c>
      <c r="H5" s="13">
        <v>1.1957</v>
      </c>
      <c r="I5" s="16">
        <v>615714</v>
      </c>
      <c r="J5" s="16">
        <f>I5*H5*G5</f>
        <v>7214.8504520399993</v>
      </c>
    </row>
    <row r="6" spans="1:10" x14ac:dyDescent="0.2">
      <c r="A6" s="13">
        <v>2</v>
      </c>
      <c r="B6" s="13">
        <v>18010101</v>
      </c>
      <c r="C6" s="17" t="s">
        <v>12</v>
      </c>
      <c r="D6" s="13" t="s">
        <v>11</v>
      </c>
      <c r="E6" s="13">
        <v>10</v>
      </c>
      <c r="F6" s="13">
        <v>4.9000000000000002E-2</v>
      </c>
      <c r="G6" s="15">
        <f>F6/E6</f>
        <v>4.8999999999999998E-3</v>
      </c>
      <c r="H6" s="13">
        <v>1.1363000000000001</v>
      </c>
      <c r="I6" s="16">
        <v>1408730</v>
      </c>
      <c r="J6" s="16">
        <f>I6*H6*G6</f>
        <v>7843.6255051000007</v>
      </c>
    </row>
    <row r="7" spans="1:10" x14ac:dyDescent="0.2">
      <c r="A7" s="21">
        <v>3</v>
      </c>
      <c r="B7" s="21">
        <v>18010301</v>
      </c>
      <c r="C7" s="22" t="s">
        <v>13</v>
      </c>
      <c r="D7" s="21" t="s">
        <v>11</v>
      </c>
      <c r="E7" s="21">
        <v>10</v>
      </c>
      <c r="F7" s="21">
        <v>4.9000000000000002E-2</v>
      </c>
      <c r="G7" s="23">
        <f>F7/E7</f>
        <v>4.8999999999999998E-3</v>
      </c>
      <c r="H7" s="21">
        <v>1.1659999999999999</v>
      </c>
      <c r="I7" s="24">
        <v>773102</v>
      </c>
      <c r="J7" s="24">
        <f>I7*H7*G7</f>
        <v>4417.0409667999993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18</v>
      </c>
      <c r="J8" s="30">
        <f>SUM(J5:J7)</f>
        <v>19475.516923939998</v>
      </c>
    </row>
    <row r="9" spans="1:10" ht="19.5" x14ac:dyDescent="0.2">
      <c r="A9" s="18" t="str">
        <f>"ماشين آلات-فعاليت HANDLING    (" &amp; ROUND((J12/J21)*100,2) &amp; "%)"</f>
        <v>ماشين آلات-فعاليت HANDLING    (11.37%)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">
      <c r="A10" s="13">
        <v>1</v>
      </c>
      <c r="B10" s="13">
        <v>23020302</v>
      </c>
      <c r="C10" s="17" t="s">
        <v>14</v>
      </c>
      <c r="D10" s="13" t="s">
        <v>15</v>
      </c>
      <c r="E10" s="13">
        <v>10</v>
      </c>
      <c r="F10" s="13">
        <v>4.9000000000000002E-2</v>
      </c>
      <c r="G10" s="15">
        <f>F10/E10</f>
        <v>4.8999999999999998E-3</v>
      </c>
      <c r="H10" s="13">
        <v>1.1000000000000001</v>
      </c>
      <c r="I10" s="16">
        <v>5573049</v>
      </c>
      <c r="J10" s="16">
        <f>I10*H10*G10</f>
        <v>30038.734110000001</v>
      </c>
    </row>
    <row r="11" spans="1:10" x14ac:dyDescent="0.2">
      <c r="A11" s="21">
        <v>2</v>
      </c>
      <c r="B11" s="21">
        <v>24010301</v>
      </c>
      <c r="C11" s="22" t="s">
        <v>16</v>
      </c>
      <c r="D11" s="21" t="s">
        <v>15</v>
      </c>
      <c r="E11" s="21">
        <v>10</v>
      </c>
      <c r="F11" s="21">
        <v>4.9000000000000002E-2</v>
      </c>
      <c r="G11" s="23">
        <f>F11/E11</f>
        <v>4.8999999999999998E-3</v>
      </c>
      <c r="H11" s="21">
        <v>1.1000000000000001</v>
      </c>
      <c r="I11" s="24">
        <v>6875795</v>
      </c>
      <c r="J11" s="24">
        <f>I11*H11*G11</f>
        <v>37060.535050000006</v>
      </c>
    </row>
    <row r="12" spans="1:10" ht="19.5" x14ac:dyDescent="0.2">
      <c r="A12" s="25"/>
      <c r="B12" s="26"/>
      <c r="C12" s="27"/>
      <c r="D12" s="26"/>
      <c r="E12" s="26"/>
      <c r="F12" s="26"/>
      <c r="G12" s="28"/>
      <c r="H12" s="26"/>
      <c r="I12" s="29" t="s">
        <v>19</v>
      </c>
      <c r="J12" s="30">
        <f>SUM(J10:J11)</f>
        <v>67099.269160000011</v>
      </c>
    </row>
    <row r="13" spans="1:10" ht="19.5" x14ac:dyDescent="0.2">
      <c r="A13" s="18" t="str">
        <f>"نيروي انساني-فعاليت TRANSFER TO SITE   (" &amp; ROUND((J16/J21)*100,2) &amp; "%)"</f>
        <v>نيروي انساني-فعاليت TRANSFER TO SITE   (3.65%)</v>
      </c>
      <c r="B13" s="19"/>
      <c r="C13" s="19"/>
      <c r="D13" s="19"/>
      <c r="E13" s="19"/>
      <c r="F13" s="19"/>
      <c r="G13" s="19"/>
      <c r="H13" s="19"/>
      <c r="I13" s="19"/>
      <c r="J13" s="20"/>
    </row>
    <row r="14" spans="1:10" x14ac:dyDescent="0.2">
      <c r="A14" s="13">
        <v>1</v>
      </c>
      <c r="B14" s="13">
        <v>14010102</v>
      </c>
      <c r="C14" s="17" t="s">
        <v>10</v>
      </c>
      <c r="D14" s="13" t="s">
        <v>11</v>
      </c>
      <c r="E14" s="13">
        <v>10</v>
      </c>
      <c r="F14" s="13">
        <v>0.19</v>
      </c>
      <c r="G14" s="15">
        <f>F14/E14</f>
        <v>1.9E-2</v>
      </c>
      <c r="H14" s="13">
        <v>1.1957</v>
      </c>
      <c r="I14" s="16">
        <v>615714</v>
      </c>
      <c r="J14" s="16">
        <f>I14*H14*G14</f>
        <v>13987.975366199998</v>
      </c>
    </row>
    <row r="15" spans="1:10" x14ac:dyDescent="0.2">
      <c r="A15" s="21">
        <v>2</v>
      </c>
      <c r="B15" s="21">
        <v>18090703</v>
      </c>
      <c r="C15" s="22" t="s">
        <v>17</v>
      </c>
      <c r="D15" s="21" t="s">
        <v>11</v>
      </c>
      <c r="E15" s="21">
        <v>10</v>
      </c>
      <c r="F15" s="21">
        <v>9.5000000000000001E-2</v>
      </c>
      <c r="G15" s="23">
        <f>F15/E15</f>
        <v>9.4999999999999998E-3</v>
      </c>
      <c r="H15" s="21">
        <v>1.1748000000000001</v>
      </c>
      <c r="I15" s="24">
        <v>675023</v>
      </c>
      <c r="J15" s="24">
        <f>I15*H15*G15</f>
        <v>7533.6616937999997</v>
      </c>
    </row>
    <row r="16" spans="1:10" ht="19.5" x14ac:dyDescent="0.2">
      <c r="A16" s="25"/>
      <c r="B16" s="26"/>
      <c r="C16" s="27"/>
      <c r="D16" s="26"/>
      <c r="E16" s="26"/>
      <c r="F16" s="26"/>
      <c r="G16" s="28"/>
      <c r="H16" s="26"/>
      <c r="I16" s="29" t="s">
        <v>20</v>
      </c>
      <c r="J16" s="30">
        <f>SUM(J14:J15)</f>
        <v>21521.637059999997</v>
      </c>
    </row>
    <row r="17" spans="1:10" ht="19.5" x14ac:dyDescent="0.2">
      <c r="A17" s="18" t="str">
        <f>"نيروي انساني-فعاليت CUTTING &amp; FITTING ELEMENTS    (" &amp; ROUND((J20/J21)*100,2) &amp; "%)"</f>
        <v>نيروي انساني-فعاليت CUTTING &amp; FITTING ELEMENTS    (81.68%)</v>
      </c>
      <c r="B17" s="19"/>
      <c r="C17" s="19"/>
      <c r="D17" s="19"/>
      <c r="E17" s="19"/>
      <c r="F17" s="19"/>
      <c r="G17" s="19"/>
      <c r="H17" s="19"/>
      <c r="I17" s="19"/>
      <c r="J17" s="20"/>
    </row>
    <row r="18" spans="1:10" x14ac:dyDescent="0.2">
      <c r="A18" s="13">
        <v>1</v>
      </c>
      <c r="B18" s="13">
        <v>14010102</v>
      </c>
      <c r="C18" s="17" t="s">
        <v>10</v>
      </c>
      <c r="D18" s="13" t="s">
        <v>11</v>
      </c>
      <c r="E18" s="13">
        <v>10</v>
      </c>
      <c r="F18" s="13">
        <v>3.1520000000000001</v>
      </c>
      <c r="G18" s="15">
        <f>F18/E18</f>
        <v>0.31520000000000004</v>
      </c>
      <c r="H18" s="13">
        <v>1.1957</v>
      </c>
      <c r="I18" s="16">
        <v>615714</v>
      </c>
      <c r="J18" s="16">
        <f>I18*H18*G18</f>
        <v>232053.14923296002</v>
      </c>
    </row>
    <row r="19" spans="1:10" x14ac:dyDescent="0.2">
      <c r="A19" s="21">
        <v>2</v>
      </c>
      <c r="B19" s="21">
        <v>18090703</v>
      </c>
      <c r="C19" s="22" t="s">
        <v>17</v>
      </c>
      <c r="D19" s="21" t="s">
        <v>11</v>
      </c>
      <c r="E19" s="21">
        <v>10</v>
      </c>
      <c r="F19" s="21">
        <v>3.1520000000000001</v>
      </c>
      <c r="G19" s="23">
        <f>F19/E19</f>
        <v>0.31520000000000004</v>
      </c>
      <c r="H19" s="21">
        <v>1.1748000000000001</v>
      </c>
      <c r="I19" s="24">
        <v>675023</v>
      </c>
      <c r="J19" s="24">
        <f>I19*H19*G19</f>
        <v>249958.96483008005</v>
      </c>
    </row>
    <row r="20" spans="1:10" ht="19.5" x14ac:dyDescent="0.2">
      <c r="A20" s="31"/>
      <c r="B20" s="32"/>
      <c r="C20" s="33"/>
      <c r="D20" s="32"/>
      <c r="E20" s="32"/>
      <c r="F20" s="32"/>
      <c r="G20" s="34"/>
      <c r="H20" s="32"/>
      <c r="I20" s="35" t="s">
        <v>21</v>
      </c>
      <c r="J20" s="36">
        <f>SUM(J18:J19)</f>
        <v>482012.11406304006</v>
      </c>
    </row>
    <row r="21" spans="1:10" ht="19.5" x14ac:dyDescent="0.2">
      <c r="C21" s="6" t="s">
        <v>23</v>
      </c>
      <c r="D21" s="4">
        <v>556650</v>
      </c>
      <c r="I21" s="5" t="s">
        <v>22</v>
      </c>
      <c r="J21" s="4">
        <f>J20+J16+J12+J8</f>
        <v>590108.53720698005</v>
      </c>
    </row>
    <row r="22" spans="1:10" ht="19.5" x14ac:dyDescent="0.2">
      <c r="C22" s="8" t="s">
        <v>25</v>
      </c>
      <c r="I22" s="5" t="s">
        <v>24</v>
      </c>
      <c r="J22" s="7">
        <f>(J21-D21)/D21</f>
        <v>6.010695626871472E-2</v>
      </c>
    </row>
  </sheetData>
  <mergeCells count="9">
    <mergeCell ref="A9:J9"/>
    <mergeCell ref="A13:J13"/>
    <mergeCell ref="A17:J17"/>
    <mergeCell ref="A1:C2"/>
    <mergeCell ref="H1:J1"/>
    <mergeCell ref="D1:G1"/>
    <mergeCell ref="H2:J2"/>
    <mergeCell ref="D2:G2"/>
    <mergeCell ref="A4:J4"/>
  </mergeCells>
  <hyperlinks>
    <hyperlink ref="C22" r:id="rId1" xr:uid="{DE117BC8-2ACC-4404-B58D-5BE2FC5D4DC4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582313110</vt:lpstr>
      <vt:lpstr>'582313110'!Print_Titles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2025-08-04T19:16:30Z</dcterms:created>
  <dcterms:modified xsi:type="dcterms:W3CDTF">2025-08-04T19:16:38Z</dcterms:modified>
</cp:coreProperties>
</file>