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88E93B95-2DC9-4761-8407-67E45675C38E}" xr6:coauthVersionLast="47" xr6:coauthVersionMax="47" xr10:uidLastSave="{00000000-0000-0000-0000-000000000000}"/>
  <bookViews>
    <workbookView xWindow="-20370" yWindow="1890" windowWidth="20370" windowHeight="10770" xr2:uid="{6ECAB08C-B568-43E8-8E1E-82E2249C68C8}"/>
  </bookViews>
  <sheets>
    <sheet name="590201215" sheetId="1" r:id="rId1"/>
  </sheets>
  <definedNames>
    <definedName name="_xlnm.Print_Titles" localSheetId="0">'590201215'!$1:$3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19" i="1"/>
  <c r="A12" i="1"/>
  <c r="A9" i="1"/>
  <c r="A4" i="1"/>
  <c r="G26" i="1"/>
  <c r="J26" i="1" s="1"/>
  <c r="G25" i="1"/>
  <c r="J25" i="1" s="1"/>
  <c r="G24" i="1"/>
  <c r="J24" i="1" s="1"/>
  <c r="G23" i="1"/>
  <c r="J23" i="1" s="1"/>
  <c r="J27" i="1" s="1"/>
  <c r="G20" i="1"/>
  <c r="J20" i="1" s="1"/>
  <c r="J21" i="1" s="1"/>
  <c r="G17" i="1"/>
  <c r="J17" i="1" s="1"/>
  <c r="G16" i="1"/>
  <c r="J16" i="1" s="1"/>
  <c r="G15" i="1"/>
  <c r="J15" i="1" s="1"/>
  <c r="G14" i="1"/>
  <c r="J14" i="1" s="1"/>
  <c r="G13" i="1"/>
  <c r="J13" i="1" s="1"/>
  <c r="G10" i="1"/>
  <c r="J10" i="1" s="1"/>
  <c r="J11" i="1" s="1"/>
  <c r="G7" i="1"/>
  <c r="J7" i="1" s="1"/>
  <c r="G6" i="1"/>
  <c r="J6" i="1" s="1"/>
  <c r="G5" i="1"/>
  <c r="J5" i="1" s="1"/>
  <c r="J8" i="1" s="1"/>
  <c r="J18" i="1" l="1"/>
  <c r="J28" i="1" s="1"/>
  <c r="J29" i="1" s="1"/>
</calcChain>
</file>

<file path=xl/sharedStrings.xml><?xml version="1.0" encoding="utf-8"?>
<sst xmlns="http://schemas.openxmlformats.org/spreadsheetml/2006/main" count="52" uniqueCount="35">
  <si>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</si>
  <si>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</si>
  <si>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</si>
  <si>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</si>
  <si>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</si>
  <si>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</si>
  <si>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</si>
  <si>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</si>
  <si>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</si>
  <si>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</si>
  <si>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</si>
  <si>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</si>
  <si>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</si>
  <si>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کمک برشکار جوشکار و گوژکار</t>
  </si>
  <si>
    <t>دینام جوشکاری 400 آمپر</t>
  </si>
  <si>
    <t>دستگاه ساعت</t>
  </si>
  <si>
    <t>نصاب درجه یک لوله کشی ( اتصالات جوشی)</t>
  </si>
  <si>
    <t>کمک نصاب لوله کشی ( اتصالات جوشی)</t>
  </si>
  <si>
    <t>جوشکار درجه دو کربن استیل</t>
  </si>
  <si>
    <t>کارگر نیمه فنی کارهای مکانیکی</t>
  </si>
  <si>
    <t>برشکار و سنگ زن لوله کشی و تجهیزات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</si>
  <si>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</si>
  <si>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</si>
  <si>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 &amp; TACK WELDING </t>
  </si>
  <si>
    <t xml:space="preserve">جمع ماشين آلات-فعاليت FITUP &amp; TACK WELDING </t>
  </si>
  <si>
    <t xml:space="preserve">جمع نيروي انساني-فعاليت CUTTING &amp; BEVELING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</si>
  <si>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</si>
  <si>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</si>
  <si>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</si>
  <si>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</si>
  <si>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پیش ساخت کارهای لوله کشی، زانورهای مایتر کربن استیل با ضخامت بزرگتر یا مساوی 0.375و کوچکتر یا مساوی0.625 اینچ با قطر 32 اینچ</t>
  </si>
  <si>
    <t>شماره آيتم : 590201215</t>
  </si>
  <si>
    <t>واحد : سر جوش</t>
  </si>
  <si>
    <t>فصل 02(پیش ساخت کارهای لوله کشی)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</si>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</sst>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D7EE0-3FB9-452E-95E5-328DA6FC3FED}">
  <dimension ref="A1:J2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WELDING    (" &amp; ROUND((J8/J28)*100,2) &amp; "%)"</f>
        <v>نيروي انساني-فعاليت WELDING    (36.33%)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1.67536</v>
      </c>
      <c r="G5" s="15">
        <f>F5/E5</f>
        <v>1.67536</v>
      </c>
      <c r="H5" s="13">
        <v>1.12785</v>
      </c>
      <c r="I5" s="16">
        <v>1279432</v>
      </c>
      <c r="J5" s="16">
        <f>I5*H5*G5</f>
        <v>2417556.8461672319</v>
      </c>
    </row>
    <row r="6" spans="1:10" x14ac:dyDescent="0.2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10.471</v>
      </c>
      <c r="G6" s="15">
        <f>F6/E6</f>
        <v>10.471</v>
      </c>
      <c r="H6" s="13">
        <v>1.1541300000000001</v>
      </c>
      <c r="I6" s="16">
        <v>1543443</v>
      </c>
      <c r="J6" s="16">
        <f>I6*H6*G6</f>
        <v>18652346.948476892</v>
      </c>
    </row>
    <row r="7" spans="1:10" x14ac:dyDescent="0.2">
      <c r="A7" s="21">
        <v>3</v>
      </c>
      <c r="B7" s="21">
        <v>18030901</v>
      </c>
      <c r="C7" s="22" t="s">
        <v>13</v>
      </c>
      <c r="D7" s="21" t="s">
        <v>11</v>
      </c>
      <c r="E7" s="21">
        <v>1</v>
      </c>
      <c r="F7" s="21">
        <v>10.471</v>
      </c>
      <c r="G7" s="23">
        <f>F7/E7</f>
        <v>10.471</v>
      </c>
      <c r="H7" s="21">
        <v>1.177125</v>
      </c>
      <c r="I7" s="24">
        <v>615555</v>
      </c>
      <c r="J7" s="24">
        <f>I7*H7*G7</f>
        <v>7587131.4132356243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21</v>
      </c>
      <c r="J8" s="30">
        <f>SUM(J5:J7)</f>
        <v>28657035.207879748</v>
      </c>
    </row>
    <row r="9" spans="1:10" ht="19.5" x14ac:dyDescent="0.2">
      <c r="A9" s="18" t="str">
        <f>"ماشين آلات-فعاليت WELDING    (" &amp; ROUND((J11/J28)*100,2) &amp; "%)"</f>
        <v>ماشين آلات-فعاليت WELDING    (12.13%)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21">
        <v>1</v>
      </c>
      <c r="B10" s="21">
        <v>26020402</v>
      </c>
      <c r="C10" s="22" t="s">
        <v>14</v>
      </c>
      <c r="D10" s="21" t="s">
        <v>15</v>
      </c>
      <c r="E10" s="21">
        <v>1</v>
      </c>
      <c r="F10" s="21">
        <v>10.471</v>
      </c>
      <c r="G10" s="23">
        <f>F10/E10</f>
        <v>10.471</v>
      </c>
      <c r="H10" s="21">
        <v>1.095</v>
      </c>
      <c r="I10" s="24">
        <v>834366</v>
      </c>
      <c r="J10" s="24">
        <f>I10*H10*G10</f>
        <v>9566627.7926700003</v>
      </c>
    </row>
    <row r="11" spans="1:10" ht="19.5" x14ac:dyDescent="0.2">
      <c r="A11" s="25"/>
      <c r="B11" s="26"/>
      <c r="C11" s="27"/>
      <c r="D11" s="26"/>
      <c r="E11" s="26"/>
      <c r="F11" s="26"/>
      <c r="G11" s="28"/>
      <c r="H11" s="26"/>
      <c r="I11" s="29" t="s">
        <v>22</v>
      </c>
      <c r="J11" s="30">
        <f>SUM(J10:J10)</f>
        <v>9566627.7926700003</v>
      </c>
    </row>
    <row r="12" spans="1:10" ht="19.5" x14ac:dyDescent="0.2">
      <c r="A12" s="18" t="str">
        <f>"نيروي انساني-فعاليت FITUP &amp; TACK WELDING    (" &amp; ROUND((J18/J28)*100,2) &amp; "%)"</f>
        <v>نيروي انساني-فعاليت FITUP &amp; TACK WELDING    (28.01%)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x14ac:dyDescent="0.2">
      <c r="A13" s="13">
        <v>1</v>
      </c>
      <c r="B13" s="13">
        <v>18020101</v>
      </c>
      <c r="C13" s="17" t="s">
        <v>10</v>
      </c>
      <c r="D13" s="13" t="s">
        <v>11</v>
      </c>
      <c r="E13" s="13">
        <v>1</v>
      </c>
      <c r="F13" s="13">
        <v>0.83040000000000003</v>
      </c>
      <c r="G13" s="15">
        <f>F13/E13</f>
        <v>0.83040000000000003</v>
      </c>
      <c r="H13" s="13">
        <v>1.12785</v>
      </c>
      <c r="I13" s="16">
        <v>1279432</v>
      </c>
      <c r="J13" s="16">
        <f>I13*H13*G13</f>
        <v>1198273.3293484801</v>
      </c>
    </row>
    <row r="14" spans="1:10" x14ac:dyDescent="0.2">
      <c r="A14" s="13">
        <v>2</v>
      </c>
      <c r="B14" s="13">
        <v>18020201</v>
      </c>
      <c r="C14" s="17" t="s">
        <v>16</v>
      </c>
      <c r="D14" s="13" t="s">
        <v>11</v>
      </c>
      <c r="E14" s="13">
        <v>1</v>
      </c>
      <c r="F14" s="13">
        <v>5.19</v>
      </c>
      <c r="G14" s="15">
        <f>F14/E14</f>
        <v>5.19</v>
      </c>
      <c r="H14" s="13">
        <v>1.177125</v>
      </c>
      <c r="I14" s="16">
        <v>1231307</v>
      </c>
      <c r="J14" s="16">
        <f>I14*H14*G14</f>
        <v>7522397.6898262501</v>
      </c>
    </row>
    <row r="15" spans="1:10" x14ac:dyDescent="0.2">
      <c r="A15" s="13">
        <v>3</v>
      </c>
      <c r="B15" s="13">
        <v>18020203</v>
      </c>
      <c r="C15" s="17" t="s">
        <v>17</v>
      </c>
      <c r="D15" s="13" t="s">
        <v>11</v>
      </c>
      <c r="E15" s="13">
        <v>1</v>
      </c>
      <c r="F15" s="13">
        <v>5.19</v>
      </c>
      <c r="G15" s="15">
        <f>F15/E15</f>
        <v>5.19</v>
      </c>
      <c r="H15" s="13">
        <v>1.1694599999999999</v>
      </c>
      <c r="I15" s="16">
        <v>676347</v>
      </c>
      <c r="J15" s="16">
        <f>I15*H15*G15</f>
        <v>4105086.3579977998</v>
      </c>
    </row>
    <row r="16" spans="1:10" x14ac:dyDescent="0.2">
      <c r="A16" s="13">
        <v>4</v>
      </c>
      <c r="B16" s="13">
        <v>18020302</v>
      </c>
      <c r="C16" s="17" t="s">
        <v>18</v>
      </c>
      <c r="D16" s="13" t="s">
        <v>11</v>
      </c>
      <c r="E16" s="13">
        <v>1</v>
      </c>
      <c r="F16" s="13">
        <v>1.7645999999999999</v>
      </c>
      <c r="G16" s="15">
        <f>F16/E16</f>
        <v>1.7645999999999999</v>
      </c>
      <c r="H16" s="13">
        <v>1.148655</v>
      </c>
      <c r="I16" s="16">
        <v>849748</v>
      </c>
      <c r="J16" s="16">
        <f>I16*H16*G16</f>
        <v>1722368.3380635239</v>
      </c>
    </row>
    <row r="17" spans="1:10" x14ac:dyDescent="0.2">
      <c r="A17" s="21">
        <v>5</v>
      </c>
      <c r="B17" s="21">
        <v>18040601</v>
      </c>
      <c r="C17" s="22" t="s">
        <v>19</v>
      </c>
      <c r="D17" s="21" t="s">
        <v>11</v>
      </c>
      <c r="E17" s="21">
        <v>1</v>
      </c>
      <c r="F17" s="21">
        <v>10.38</v>
      </c>
      <c r="G17" s="23">
        <f>F17/E17</f>
        <v>10.38</v>
      </c>
      <c r="H17" s="21">
        <v>1.17384</v>
      </c>
      <c r="I17" s="24">
        <v>619039</v>
      </c>
      <c r="J17" s="24">
        <f>I17*H17*G17</f>
        <v>7542655.4387088008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23</v>
      </c>
      <c r="J18" s="30">
        <f>SUM(J13:J17)</f>
        <v>22090781.153944854</v>
      </c>
    </row>
    <row r="19" spans="1:10" ht="19.5" x14ac:dyDescent="0.2">
      <c r="A19" s="18" t="str">
        <f>"ماشين آلات-فعاليت FITUP &amp; TACK WELDING    (" &amp; ROUND((J21/J28)*100,2) &amp; "%)"</f>
        <v>ماشين آلات-فعاليت FITUP &amp; TACK WELDING    (2.04%)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21">
        <v>1</v>
      </c>
      <c r="B20" s="21">
        <v>26020402</v>
      </c>
      <c r="C20" s="22" t="s">
        <v>14</v>
      </c>
      <c r="D20" s="21" t="s">
        <v>15</v>
      </c>
      <c r="E20" s="21">
        <v>1</v>
      </c>
      <c r="F20" s="21">
        <v>1.7645999999999999</v>
      </c>
      <c r="G20" s="23">
        <f>F20/E20</f>
        <v>1.7645999999999999</v>
      </c>
      <c r="H20" s="21">
        <v>1.095</v>
      </c>
      <c r="I20" s="24">
        <v>834366</v>
      </c>
      <c r="J20" s="24">
        <f>I20*H20*G20</f>
        <v>1612192.856742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24</v>
      </c>
      <c r="J21" s="30">
        <f>SUM(J20:J20)</f>
        <v>1612192.856742</v>
      </c>
    </row>
    <row r="22" spans="1:10" ht="19.5" x14ac:dyDescent="0.2">
      <c r="A22" s="18" t="str">
        <f>"نيروي انساني-فعاليت CUTTING &amp; BEVELING    (" &amp; ROUND((J27/J28)*100,2) &amp; "%)"</f>
        <v>نيروي انساني-فعاليت CUTTING &amp; BEVELING    (21.49%)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18020101</v>
      </c>
      <c r="C23" s="17" t="s">
        <v>10</v>
      </c>
      <c r="D23" s="13" t="s">
        <v>11</v>
      </c>
      <c r="E23" s="13">
        <v>1</v>
      </c>
      <c r="F23" s="13">
        <v>1.3171600000000001</v>
      </c>
      <c r="G23" s="15">
        <f>F23/E23</f>
        <v>1.3171600000000001</v>
      </c>
      <c r="H23" s="13">
        <v>1.12785</v>
      </c>
      <c r="I23" s="16">
        <v>1279432</v>
      </c>
      <c r="J23" s="16">
        <f>I23*H23*G23</f>
        <v>1900671.6022213921</v>
      </c>
    </row>
    <row r="24" spans="1:10" x14ac:dyDescent="0.2">
      <c r="A24" s="13">
        <v>2</v>
      </c>
      <c r="B24" s="13">
        <v>18020201</v>
      </c>
      <c r="C24" s="17" t="s">
        <v>16</v>
      </c>
      <c r="D24" s="13" t="s">
        <v>11</v>
      </c>
      <c r="E24" s="13">
        <v>1</v>
      </c>
      <c r="F24" s="13">
        <v>2.6343200000000002</v>
      </c>
      <c r="G24" s="15">
        <f>F24/E24</f>
        <v>2.6343200000000002</v>
      </c>
      <c r="H24" s="13">
        <v>1.177125</v>
      </c>
      <c r="I24" s="16">
        <v>1231307</v>
      </c>
      <c r="J24" s="16">
        <f>I24*H24*G24</f>
        <v>3818189.3414765103</v>
      </c>
    </row>
    <row r="25" spans="1:10" x14ac:dyDescent="0.2">
      <c r="A25" s="13">
        <v>3</v>
      </c>
      <c r="B25" s="13">
        <v>18030801</v>
      </c>
      <c r="C25" s="17" t="s">
        <v>20</v>
      </c>
      <c r="D25" s="13" t="s">
        <v>11</v>
      </c>
      <c r="E25" s="13">
        <v>1</v>
      </c>
      <c r="F25" s="13">
        <v>7.7480000000000002</v>
      </c>
      <c r="G25" s="15">
        <f>F25/E25</f>
        <v>7.7480000000000002</v>
      </c>
      <c r="H25" s="13">
        <v>1.17384</v>
      </c>
      <c r="I25" s="16">
        <v>615555</v>
      </c>
      <c r="J25" s="16">
        <f>I25*H25*G25</f>
        <v>5598418.7531376006</v>
      </c>
    </row>
    <row r="26" spans="1:10" x14ac:dyDescent="0.2">
      <c r="A26" s="21">
        <v>4</v>
      </c>
      <c r="B26" s="21">
        <v>18040601</v>
      </c>
      <c r="C26" s="22" t="s">
        <v>19</v>
      </c>
      <c r="D26" s="21" t="s">
        <v>11</v>
      </c>
      <c r="E26" s="21">
        <v>1</v>
      </c>
      <c r="F26" s="21">
        <v>7.7480000000000002</v>
      </c>
      <c r="G26" s="23">
        <f>F26/E26</f>
        <v>7.7480000000000002</v>
      </c>
      <c r="H26" s="21">
        <v>1.17384</v>
      </c>
      <c r="I26" s="24">
        <v>619039</v>
      </c>
      <c r="J26" s="24">
        <f>I26*H26*G26</f>
        <v>5630105.4276604801</v>
      </c>
    </row>
    <row r="27" spans="1:10" ht="19.5" x14ac:dyDescent="0.2">
      <c r="A27" s="31"/>
      <c r="B27" s="32"/>
      <c r="C27" s="33"/>
      <c r="D27" s="32"/>
      <c r="E27" s="32"/>
      <c r="F27" s="32"/>
      <c r="G27" s="34"/>
      <c r="H27" s="32"/>
      <c r="I27" s="35" t="s">
        <v>25</v>
      </c>
      <c r="J27" s="36">
        <f>SUM(J23:J26)</f>
        <v>16947385.124495983</v>
      </c>
    </row>
    <row r="28" spans="1:10" ht="19.5" x14ac:dyDescent="0.2">
      <c r="C28" s="6" t="s">
        <v>27</v>
      </c>
      <c r="D28" s="4">
        <v>75314070</v>
      </c>
      <c r="I28" s="5" t="s">
        <v>26</v>
      </c>
      <c r="J28" s="4">
        <f>J27+J21+J18+J11+J8</f>
        <v>78874022.135732591</v>
      </c>
    </row>
    <row r="29" spans="1:10" ht="19.5" x14ac:dyDescent="0.2">
      <c r="C29" s="8" t="s">
        <v>29</v>
      </c>
      <c r="I29" s="5" t="s">
        <v>28</v>
      </c>
      <c r="J29" s="7">
        <f>(J28-D28)/D28</f>
        <v>4.7268088628493868E-2</v>
      </c>
    </row>
  </sheetData>
  <mergeCells count="10">
    <mergeCell ref="A9:J9"/>
    <mergeCell ref="A12:J12"/>
    <mergeCell ref="A19:J19"/>
    <mergeCell ref="A22:J22"/>
    <mergeCell ref="A1:C2"/>
    <mergeCell ref="H1:J1"/>
    <mergeCell ref="D1:G1"/>
    <mergeCell ref="H2:J2"/>
    <mergeCell ref="D2:G2"/>
    <mergeCell ref="A4:J4"/>
  </mergeCells>
  <hyperlinks>
    <hyperlink ref="C29" r:id="rId1" xr:uid="{D00318FC-6E88-4D60-A288-1C31C653C8F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590201215</vt:lpstr>
      <vt:lpstr>'590201215'!Print_Titles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2025-08-05T11:20:43Z</dcterms:created>
  <dcterms:modified xsi:type="dcterms:W3CDTF">2025-08-05T11:20:46Z</dcterms:modified>
</cp:coreProperties>
</file>