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4\59\Analyses\"/>
    </mc:Choice>
  </mc:AlternateContent>
  <xr:revisionPtr revIDLastSave="0" documentId="13_ncr:1_{F274EB18-340B-45BD-9F3B-43B8E38A1DE3}" xr6:coauthVersionLast="47" xr6:coauthVersionMax="47" xr10:uidLastSave="{00000000-0000-0000-0000-000000000000}"/>
  <bookViews>
    <workbookView xWindow="-20370" yWindow="1890" windowWidth="20370" windowHeight="10770" xr2:uid="{E0F484ED-8D3F-4184-82D6-CD9189E9B775}"/>
  </bookViews>
  <sheets>
    <sheet name="590215109" sheetId="1" r:id="rId1"/>
  </sheets>
  <definedNames>
    <definedName name="_xlnm.Print_Titles" localSheetId="0">'590215109'!$1:$3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0" i="1" l="1"/>
  <c r="A14" i="1"/>
  <c r="A11" i="1"/>
  <c r="A4" i="1"/>
  <c r="G22" i="1"/>
  <c r="J22" i="1" s="1"/>
  <c r="G21" i="1"/>
  <c r="J21" i="1" s="1"/>
  <c r="J23" i="1" s="1"/>
  <c r="G18" i="1"/>
  <c r="J18" i="1" s="1"/>
  <c r="G17" i="1"/>
  <c r="J17" i="1" s="1"/>
  <c r="G16" i="1"/>
  <c r="J16" i="1" s="1"/>
  <c r="G15" i="1"/>
  <c r="J15" i="1" s="1"/>
  <c r="J19" i="1" s="1"/>
  <c r="G12" i="1"/>
  <c r="J12" i="1" s="1"/>
  <c r="J13" i="1" s="1"/>
  <c r="G9" i="1"/>
  <c r="J9" i="1" s="1"/>
  <c r="G8" i="1"/>
  <c r="J8" i="1" s="1"/>
  <c r="G7" i="1"/>
  <c r="J7" i="1" s="1"/>
  <c r="G6" i="1"/>
  <c r="J6" i="1" s="1"/>
  <c r="G5" i="1"/>
  <c r="J5" i="1" s="1"/>
  <c r="J10" i="1" l="1"/>
  <c r="J24" i="1"/>
  <c r="J25" i="1" s="1"/>
</calcChain>
</file>

<file path=xl/sharedStrings.xml><?xml version="1.0" encoding="utf-8"?>
<sst xmlns="http://schemas.openxmlformats.org/spreadsheetml/2006/main" count="47" uniqueCount="34">
  <si>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</si>
  <si>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</si>
  <si>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</si>
  <si>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</si>
  <si>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</si>
  <si>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</si>
  <si>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</si>
  <si>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</si>
  <si>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</si>
  <si>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</si>
  <si>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 کار لوله کشی</t>
  </si>
  <si>
    <t>نفر ساعت</t>
  </si>
  <si>
    <t>نصاب درجه یک لوله کشی ( اتصالات جوشی)</t>
  </si>
  <si>
    <t>کمک نصاب لوله کشی ( اتصالات جوشی)</t>
  </si>
  <si>
    <t>جوشکار ارگون</t>
  </si>
  <si>
    <t>برشکار و سنگ زن لوله کشی و تجهیزات</t>
  </si>
  <si>
    <t>دستگاه جوش (آرگون)</t>
  </si>
  <si>
    <t>دستگاه ساعت</t>
  </si>
  <si>
    <t>جوشکار لوله های فولاد زنگ زن</t>
  </si>
  <si>
    <t>کمک برشکار جوشکار و گوژکار</t>
  </si>
  <si>
    <t>دینام جوشکاری 400 آمپر</t>
  </si>
  <si>
    <t xml:space="preserve">جمع نيروي انساني-فعاليت .MAKING HOLE,FITUP,PURG.PREP </t>
  </si>
  <si>
    <t xml:space="preserve">جمع ماشين آلات-فعاليت .MAKING HOLE,FITUP,PURG.PREP </t>
  </si>
  <si>
    <t xml:space="preserve">جمع نيروي انساني-فعاليت PURGING &amp; WELDING </t>
  </si>
  <si>
    <t xml:space="preserve">جمع ماشين آلات-فعاليت PURGING &amp; WELDING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</si>
  <si>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</si>
  <si>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</si>
  <si>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</si>
  <si>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</si>
  <si>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عملیات پیش ساخت ، نازلها ، بدون صفحه تقویتی ، انشعاب مورب ، فولاد ضدزنگ ، SCH =5s ، باقطر 12 اینچ</t>
  </si>
  <si>
    <t>شماره آيتم : 590215109</t>
  </si>
  <si>
    <t>واحد : سر جوش</t>
  </si>
  <si>
    <t>فصل 02(پیش ساخت کارهای لوله کشی)</t>
  </si>
  <si>
    <t>فهرست بهاي نصب واحدهای بهره برداری نفت و گاز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</si>
</sst>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E578B-B5DB-48C0-B3BE-B772E169E3E8}">
  <dimension ref="A1:J2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125" style="1" bestFit="1" customWidth="1"/>
    <col min="5" max="5" width="4.875" style="1" bestFit="1" customWidth="1"/>
    <col min="6" max="6" width="7" style="1" bestFit="1" customWidth="1"/>
    <col min="7" max="7" width="8.25" style="2" bestFit="1" customWidth="1"/>
    <col min="8" max="8" width="6.125" style="1" bestFit="1" customWidth="1"/>
    <col min="9" max="9" width="7.75" style="4" bestFit="1" customWidth="1"/>
    <col min="10" max="10" width="8.625" style="4" bestFit="1" customWidth="1"/>
    <col min="11" max="16384" width="9" style="1"/>
  </cols>
  <sheetData>
    <row r="1" spans="1:10" x14ac:dyDescent="0.2">
      <c r="A1" s="9" t="s">
        <v>29</v>
      </c>
      <c r="B1" s="9"/>
      <c r="C1" s="9"/>
      <c r="D1" s="10" t="s">
        <v>31</v>
      </c>
      <c r="E1" s="10"/>
      <c r="F1" s="10"/>
      <c r="G1" s="10"/>
      <c r="H1" s="10" t="s">
        <v>30</v>
      </c>
      <c r="I1" s="10"/>
      <c r="J1" s="10"/>
    </row>
    <row r="2" spans="1:10" x14ac:dyDescent="0.2">
      <c r="A2" s="11"/>
      <c r="B2" s="11"/>
      <c r="C2" s="11"/>
      <c r="D2" s="12" t="s">
        <v>33</v>
      </c>
      <c r="E2" s="12"/>
      <c r="F2" s="12"/>
      <c r="G2" s="12"/>
      <c r="H2" s="12" t="s">
        <v>32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.MAKING HOLE,FITUP,PURG.PREP    (" &amp; ROUND((J10/J24)*100,2) &amp; "%)"</f>
        <v>نيروي انساني-فعاليت .MAKING HOLE,FITUP,PURG.PREP    (42.79%)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18020101</v>
      </c>
      <c r="C5" s="17" t="s">
        <v>10</v>
      </c>
      <c r="D5" s="13" t="s">
        <v>11</v>
      </c>
      <c r="E5" s="13">
        <v>1</v>
      </c>
      <c r="F5" s="13">
        <v>0.98319999999999996</v>
      </c>
      <c r="G5" s="15">
        <f>F5/E5</f>
        <v>0.98319999999999996</v>
      </c>
      <c r="H5" s="13">
        <v>1.133</v>
      </c>
      <c r="I5" s="16">
        <v>1279432</v>
      </c>
      <c r="J5" s="16">
        <f>I5*H5*G5</f>
        <v>1425243.2355392</v>
      </c>
    </row>
    <row r="6" spans="1:10" x14ac:dyDescent="0.2">
      <c r="A6" s="13">
        <v>2</v>
      </c>
      <c r="B6" s="13">
        <v>18020201</v>
      </c>
      <c r="C6" s="17" t="s">
        <v>12</v>
      </c>
      <c r="D6" s="13" t="s">
        <v>11</v>
      </c>
      <c r="E6" s="13">
        <v>1</v>
      </c>
      <c r="F6" s="13">
        <v>3.0724999999999998</v>
      </c>
      <c r="G6" s="15">
        <f>F6/E6</f>
        <v>3.0724999999999998</v>
      </c>
      <c r="H6" s="13">
        <v>1.1825000000000001</v>
      </c>
      <c r="I6" s="16">
        <v>1231307</v>
      </c>
      <c r="J6" s="16">
        <f>I6*H6*G6</f>
        <v>4473623.0707437498</v>
      </c>
    </row>
    <row r="7" spans="1:10" x14ac:dyDescent="0.2">
      <c r="A7" s="13">
        <v>3</v>
      </c>
      <c r="B7" s="13">
        <v>18020203</v>
      </c>
      <c r="C7" s="17" t="s">
        <v>13</v>
      </c>
      <c r="D7" s="13" t="s">
        <v>11</v>
      </c>
      <c r="E7" s="13">
        <v>1</v>
      </c>
      <c r="F7" s="13">
        <v>6.1449999999999996</v>
      </c>
      <c r="G7" s="15">
        <f>F7/E7</f>
        <v>6.1449999999999996</v>
      </c>
      <c r="H7" s="13">
        <v>1.1748000000000001</v>
      </c>
      <c r="I7" s="16">
        <v>676347</v>
      </c>
      <c r="J7" s="16">
        <f>I7*H7*G7</f>
        <v>4882647.739662</v>
      </c>
    </row>
    <row r="8" spans="1:10" x14ac:dyDescent="0.2">
      <c r="A8" s="13">
        <v>4</v>
      </c>
      <c r="B8" s="13">
        <v>18020701</v>
      </c>
      <c r="C8" s="17" t="s">
        <v>14</v>
      </c>
      <c r="D8" s="13" t="s">
        <v>11</v>
      </c>
      <c r="E8" s="13">
        <v>1</v>
      </c>
      <c r="F8" s="13">
        <v>2.0893000000000002</v>
      </c>
      <c r="G8" s="15">
        <f>F8/E8</f>
        <v>2.0893000000000002</v>
      </c>
      <c r="H8" s="13">
        <v>1.1473</v>
      </c>
      <c r="I8" s="16">
        <v>2150481</v>
      </c>
      <c r="J8" s="16">
        <f>I8*H8*G8</f>
        <v>5154818.84642109</v>
      </c>
    </row>
    <row r="9" spans="1:10" x14ac:dyDescent="0.2">
      <c r="A9" s="21">
        <v>5</v>
      </c>
      <c r="B9" s="21">
        <v>18030801</v>
      </c>
      <c r="C9" s="22" t="s">
        <v>15</v>
      </c>
      <c r="D9" s="21" t="s">
        <v>11</v>
      </c>
      <c r="E9" s="21">
        <v>1</v>
      </c>
      <c r="F9" s="21">
        <v>12.29</v>
      </c>
      <c r="G9" s="23">
        <f>F9/E9</f>
        <v>12.29</v>
      </c>
      <c r="H9" s="21">
        <v>1.1792</v>
      </c>
      <c r="I9" s="24">
        <v>615555</v>
      </c>
      <c r="J9" s="24">
        <f>I9*H9*G9</f>
        <v>8920849.5842399988</v>
      </c>
    </row>
    <row r="10" spans="1:10" ht="19.5" x14ac:dyDescent="0.2">
      <c r="A10" s="25"/>
      <c r="B10" s="26"/>
      <c r="C10" s="27"/>
      <c r="D10" s="26"/>
      <c r="E10" s="26"/>
      <c r="F10" s="26"/>
      <c r="G10" s="28"/>
      <c r="H10" s="26"/>
      <c r="I10" s="29" t="s">
        <v>21</v>
      </c>
      <c r="J10" s="30">
        <f>SUM(J5:J9)</f>
        <v>24857182.476606041</v>
      </c>
    </row>
    <row r="11" spans="1:10" ht="19.5" x14ac:dyDescent="0.2">
      <c r="A11" s="18" t="str">
        <f>"ماشين آلات-فعاليت .MAKING HOLE,FITUP,PURG.PREP    (" &amp; ROUND((J13/J24)*100,2) &amp; "%)"</f>
        <v>ماشين آلات-فعاليت .MAKING HOLE,FITUP,PURG.PREP    (5.02%)</v>
      </c>
      <c r="B11" s="19"/>
      <c r="C11" s="19"/>
      <c r="D11" s="19"/>
      <c r="E11" s="19"/>
      <c r="F11" s="19"/>
      <c r="G11" s="19"/>
      <c r="H11" s="19"/>
      <c r="I11" s="19"/>
      <c r="J11" s="20"/>
    </row>
    <row r="12" spans="1:10" x14ac:dyDescent="0.2">
      <c r="A12" s="21">
        <v>1</v>
      </c>
      <c r="B12" s="21">
        <v>26020201</v>
      </c>
      <c r="C12" s="22" t="s">
        <v>16</v>
      </c>
      <c r="D12" s="21" t="s">
        <v>17</v>
      </c>
      <c r="E12" s="21">
        <v>1</v>
      </c>
      <c r="F12" s="21">
        <v>2.0893000000000002</v>
      </c>
      <c r="G12" s="23">
        <f>F12/E12</f>
        <v>2.0893000000000002</v>
      </c>
      <c r="H12" s="21">
        <v>1.1000000000000001</v>
      </c>
      <c r="I12" s="24">
        <v>1267989</v>
      </c>
      <c r="J12" s="24">
        <f>I12*H12*G12</f>
        <v>2914130.3594700005</v>
      </c>
    </row>
    <row r="13" spans="1:10" ht="19.5" x14ac:dyDescent="0.2">
      <c r="A13" s="25"/>
      <c r="B13" s="26"/>
      <c r="C13" s="27"/>
      <c r="D13" s="26"/>
      <c r="E13" s="26"/>
      <c r="F13" s="26"/>
      <c r="G13" s="28"/>
      <c r="H13" s="26"/>
      <c r="I13" s="29" t="s">
        <v>22</v>
      </c>
      <c r="J13" s="30">
        <f>SUM(J12:J12)</f>
        <v>2914130.3594700005</v>
      </c>
    </row>
    <row r="14" spans="1:10" ht="19.5" x14ac:dyDescent="0.2">
      <c r="A14" s="18" t="str">
        <f>"نيروي انساني-فعاليت PURGING &amp; WELDING    (" &amp; ROUND((J19/J24)*100,2) &amp; "%)"</f>
        <v>نيروي انساني-فعاليت PURGING &amp; WELDING    (39%)</v>
      </c>
      <c r="B14" s="19"/>
      <c r="C14" s="19"/>
      <c r="D14" s="19"/>
      <c r="E14" s="19"/>
      <c r="F14" s="19"/>
      <c r="G14" s="19"/>
      <c r="H14" s="19"/>
      <c r="I14" s="19"/>
      <c r="J14" s="20"/>
    </row>
    <row r="15" spans="1:10" x14ac:dyDescent="0.2">
      <c r="A15" s="13">
        <v>1</v>
      </c>
      <c r="B15" s="13">
        <v>18020101</v>
      </c>
      <c r="C15" s="17" t="s">
        <v>10</v>
      </c>
      <c r="D15" s="13" t="s">
        <v>11</v>
      </c>
      <c r="E15" s="13">
        <v>1</v>
      </c>
      <c r="F15" s="13">
        <v>1.06064</v>
      </c>
      <c r="G15" s="15">
        <f>F15/E15</f>
        <v>1.06064</v>
      </c>
      <c r="H15" s="13">
        <v>1.133</v>
      </c>
      <c r="I15" s="16">
        <v>1279432</v>
      </c>
      <c r="J15" s="16">
        <f>I15*H15*G15</f>
        <v>1537499.9850918401</v>
      </c>
    </row>
    <row r="16" spans="1:10" x14ac:dyDescent="0.2">
      <c r="A16" s="13">
        <v>2</v>
      </c>
      <c r="B16" s="13">
        <v>18020601</v>
      </c>
      <c r="C16" s="17" t="s">
        <v>18</v>
      </c>
      <c r="D16" s="13" t="s">
        <v>11</v>
      </c>
      <c r="E16" s="13">
        <v>1</v>
      </c>
      <c r="F16" s="13">
        <v>3.3144999999999998</v>
      </c>
      <c r="G16" s="15">
        <f>F16/E16</f>
        <v>3.3144999999999998</v>
      </c>
      <c r="H16" s="13">
        <v>1.1473</v>
      </c>
      <c r="I16" s="16">
        <v>2133131</v>
      </c>
      <c r="J16" s="16">
        <f>I16*H16*G16</f>
        <v>8111712.3951363489</v>
      </c>
    </row>
    <row r="17" spans="1:10" x14ac:dyDescent="0.2">
      <c r="A17" s="13">
        <v>3</v>
      </c>
      <c r="B17" s="13">
        <v>18020701</v>
      </c>
      <c r="C17" s="17" t="s">
        <v>14</v>
      </c>
      <c r="D17" s="13" t="s">
        <v>11</v>
      </c>
      <c r="E17" s="13">
        <v>1</v>
      </c>
      <c r="F17" s="13">
        <v>3.3144999999999998</v>
      </c>
      <c r="G17" s="15">
        <f>F17/E17</f>
        <v>3.3144999999999998</v>
      </c>
      <c r="H17" s="13">
        <v>1.1473</v>
      </c>
      <c r="I17" s="16">
        <v>2150481</v>
      </c>
      <c r="J17" s="16">
        <f>I17*H17*G17</f>
        <v>8177689.6886338489</v>
      </c>
    </row>
    <row r="18" spans="1:10" x14ac:dyDescent="0.2">
      <c r="A18" s="21">
        <v>4</v>
      </c>
      <c r="B18" s="21">
        <v>18030901</v>
      </c>
      <c r="C18" s="22" t="s">
        <v>19</v>
      </c>
      <c r="D18" s="21" t="s">
        <v>11</v>
      </c>
      <c r="E18" s="21">
        <v>1</v>
      </c>
      <c r="F18" s="21">
        <v>6.6289999999999996</v>
      </c>
      <c r="G18" s="23">
        <f>F18/E18</f>
        <v>6.6289999999999996</v>
      </c>
      <c r="H18" s="21">
        <v>1.1825000000000001</v>
      </c>
      <c r="I18" s="24">
        <v>615555</v>
      </c>
      <c r="J18" s="24">
        <f>I18*H18*G18</f>
        <v>4825207.9173375005</v>
      </c>
    </row>
    <row r="19" spans="1:10" ht="19.5" x14ac:dyDescent="0.2">
      <c r="A19" s="25"/>
      <c r="B19" s="26"/>
      <c r="C19" s="27"/>
      <c r="D19" s="26"/>
      <c r="E19" s="26"/>
      <c r="F19" s="26"/>
      <c r="G19" s="28"/>
      <c r="H19" s="26"/>
      <c r="I19" s="29" t="s">
        <v>23</v>
      </c>
      <c r="J19" s="30">
        <f>SUM(J15:J18)</f>
        <v>22652109.986199539</v>
      </c>
    </row>
    <row r="20" spans="1:10" ht="19.5" x14ac:dyDescent="0.2">
      <c r="A20" s="18" t="str">
        <f>"ماشين آلات-فعاليت PURGING &amp; WELDING    (" &amp; ROUND((J23/J24)*100,2) &amp; "%)"</f>
        <v>ماشين آلات-فعاليت PURGING &amp; WELDING    (13.2%)</v>
      </c>
      <c r="B20" s="19"/>
      <c r="C20" s="19"/>
      <c r="D20" s="19"/>
      <c r="E20" s="19"/>
      <c r="F20" s="19"/>
      <c r="G20" s="19"/>
      <c r="H20" s="19"/>
      <c r="I20" s="19"/>
      <c r="J20" s="20"/>
    </row>
    <row r="21" spans="1:10" x14ac:dyDescent="0.2">
      <c r="A21" s="13">
        <v>1</v>
      </c>
      <c r="B21" s="13">
        <v>26020201</v>
      </c>
      <c r="C21" s="17" t="s">
        <v>16</v>
      </c>
      <c r="D21" s="13" t="s">
        <v>17</v>
      </c>
      <c r="E21" s="13">
        <v>1</v>
      </c>
      <c r="F21" s="13">
        <v>3.3144999999999998</v>
      </c>
      <c r="G21" s="15">
        <f>F21/E21</f>
        <v>3.3144999999999998</v>
      </c>
      <c r="H21" s="13">
        <v>1.1000000000000001</v>
      </c>
      <c r="I21" s="16">
        <v>1267989</v>
      </c>
      <c r="J21" s="16">
        <f>I21*H21*G21</f>
        <v>4623024.4945499999</v>
      </c>
    </row>
    <row r="22" spans="1:10" x14ac:dyDescent="0.2">
      <c r="A22" s="21">
        <v>2</v>
      </c>
      <c r="B22" s="21">
        <v>26020402</v>
      </c>
      <c r="C22" s="22" t="s">
        <v>20</v>
      </c>
      <c r="D22" s="21" t="s">
        <v>17</v>
      </c>
      <c r="E22" s="21">
        <v>1</v>
      </c>
      <c r="F22" s="21">
        <v>3.3144999999999998</v>
      </c>
      <c r="G22" s="23">
        <f>F22/E22</f>
        <v>3.3144999999999998</v>
      </c>
      <c r="H22" s="21">
        <v>1.1000000000000001</v>
      </c>
      <c r="I22" s="24">
        <v>834366</v>
      </c>
      <c r="J22" s="24">
        <f>I22*H22*G22</f>
        <v>3042056.7176999999</v>
      </c>
    </row>
    <row r="23" spans="1:10" ht="19.5" x14ac:dyDescent="0.2">
      <c r="A23" s="31"/>
      <c r="B23" s="32"/>
      <c r="C23" s="33"/>
      <c r="D23" s="32"/>
      <c r="E23" s="32"/>
      <c r="F23" s="32"/>
      <c r="G23" s="34"/>
      <c r="H23" s="32"/>
      <c r="I23" s="35" t="s">
        <v>24</v>
      </c>
      <c r="J23" s="36">
        <f>SUM(J21:J22)</f>
        <v>7665081.2122499999</v>
      </c>
    </row>
    <row r="24" spans="1:10" ht="19.5" x14ac:dyDescent="0.2">
      <c r="C24" s="6" t="s">
        <v>26</v>
      </c>
      <c r="D24" s="4">
        <v>55827110</v>
      </c>
      <c r="I24" s="5" t="s">
        <v>25</v>
      </c>
      <c r="J24" s="4">
        <f>J23+J19+J13+J10</f>
        <v>58088504.034525581</v>
      </c>
    </row>
    <row r="25" spans="1:10" ht="19.5" x14ac:dyDescent="0.2">
      <c r="C25" s="8" t="s">
        <v>28</v>
      </c>
      <c r="I25" s="5" t="s">
        <v>27</v>
      </c>
      <c r="J25" s="7">
        <f>(J24-D24)/D24</f>
        <v>4.0507094752452358E-2</v>
      </c>
    </row>
  </sheetData>
  <mergeCells count="9">
    <mergeCell ref="A11:J11"/>
    <mergeCell ref="A14:J14"/>
    <mergeCell ref="A20:J20"/>
    <mergeCell ref="A1:C2"/>
    <mergeCell ref="H1:J1"/>
    <mergeCell ref="D1:G1"/>
    <mergeCell ref="H2:J2"/>
    <mergeCell ref="D2:G2"/>
    <mergeCell ref="A4:J4"/>
  </mergeCells>
  <hyperlinks>
    <hyperlink ref="C25" r:id="rId1" xr:uid="{B52F5CE4-BFAD-434C-AC95-9CD29BC12CA7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590215109</vt:lpstr>
      <vt:lpstr>'590215109'!Print_Titles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2025-08-05T11:41:03Z</dcterms:created>
  <dcterms:modified xsi:type="dcterms:W3CDTF">2025-08-05T11:41:07Z</dcterms:modified>
</cp:coreProperties>
</file>