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DDB46198-EED6-4F40-9B40-0E8014CCBD36}" xr6:coauthVersionLast="47" xr6:coauthVersionMax="47" xr10:uidLastSave="{00000000-0000-0000-0000-000000000000}"/>
  <bookViews>
    <workbookView xWindow="-20370" yWindow="1890" windowWidth="20370" windowHeight="10770" xr2:uid="{00E17AD4-327D-4719-B2DF-4B3FF7DB30B2}"/>
  </bookViews>
  <sheets>
    <sheet name="590303201" sheetId="1" r:id="rId1"/>
  </sheets>
  <definedNames>
    <definedName name="_xlnm.Print_Titles" localSheetId="0">'590303201'!$1:$3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7" i="1"/>
  <c r="J7" i="1" s="1"/>
  <c r="G6" i="1"/>
  <c r="J6" i="1" s="1"/>
  <c r="G5" i="1"/>
  <c r="J5" i="1" s="1"/>
  <c r="J8" i="1" s="1"/>
  <c r="J9" i="1" s="1"/>
  <c r="J10" i="1" s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<sst xmlns="http://schemas.openxmlformats.org/spreadsheetml/2006/main" count="26" uniqueCount="24">
  <si>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</si>
  <si>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</si>
  <si>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</si>
  <si>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</si>
  <si>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</si>
  <si>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</si>
  <si>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</si>
  <si>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</si>
  <si>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</si>
  <si>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</si>
  <si>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</si>
  <si>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</si>
  <si>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نصاب درجه یک لوله کشی ( اتصالات جوشی)</t>
  </si>
  <si>
    <t>کمک نصاب لوله کشی ( اتصالات جوشی)</t>
  </si>
  <si>
    <t xml:space="preserve">جمع نيروي انساني-فعاليت BOLT UP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</si>
  <si>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</si>
  <si>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</si>
  <si>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</si>
  <si>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</si>
  <si>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 ، نصب وجوشکاری ، لوله کشی داخل واحد ، بستن فلنج ها ، ازکلاس 600 تا 1500 باقطر 2 اینچ</t>
  </si>
  <si>
    <t>شماره آيتم : 590303201</t>
  </si>
  <si>
    <t>واحد : سر اتصال</t>
  </si>
  <si>
    <t>فصل 03(لوله کشی روزمینی)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</si>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</sst>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00E8-1E9F-4F7F-A179-0EE07C5DB0A3}"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BOLT UP    (" &amp; ROUND((J8/J9)*100,2) &amp; "%)"</f>
        <v>نيروي انساني-فعاليت BOLT UP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3.4509999999999999E-2</v>
      </c>
      <c r="G5" s="15">
        <f>F5/E5</f>
        <v>3.4509999999999999E-2</v>
      </c>
      <c r="H5" s="13">
        <v>1.0660499999999999</v>
      </c>
      <c r="I5" s="16">
        <v>1279432</v>
      </c>
      <c r="J5" s="16">
        <f>I5*H5*G5</f>
        <v>47069.517069035996</v>
      </c>
    </row>
    <row r="6" spans="1:10" x14ac:dyDescent="0.2">
      <c r="A6" s="13">
        <v>2</v>
      </c>
      <c r="B6" s="13">
        <v>18020201</v>
      </c>
      <c r="C6" s="17" t="s">
        <v>12</v>
      </c>
      <c r="D6" s="13" t="s">
        <v>11</v>
      </c>
      <c r="E6" s="13">
        <v>1</v>
      </c>
      <c r="F6" s="13">
        <v>0.20300000000000001</v>
      </c>
      <c r="G6" s="15">
        <f>F6/E6</f>
        <v>0.20300000000000001</v>
      </c>
      <c r="H6" s="13">
        <v>1.112625</v>
      </c>
      <c r="I6" s="16">
        <v>1231307</v>
      </c>
      <c r="J6" s="16">
        <f>I6*H6*G6</f>
        <v>278106.539027625</v>
      </c>
    </row>
    <row r="7" spans="1:10" x14ac:dyDescent="0.2">
      <c r="A7" s="21">
        <v>3</v>
      </c>
      <c r="B7" s="21">
        <v>18020203</v>
      </c>
      <c r="C7" s="22" t="s">
        <v>13</v>
      </c>
      <c r="D7" s="21" t="s">
        <v>11</v>
      </c>
      <c r="E7" s="21">
        <v>1</v>
      </c>
      <c r="F7" s="21">
        <v>0.20300000000000001</v>
      </c>
      <c r="G7" s="23">
        <f>F7/E7</f>
        <v>0.20300000000000001</v>
      </c>
      <c r="H7" s="21">
        <v>1.10538</v>
      </c>
      <c r="I7" s="24">
        <v>676347</v>
      </c>
      <c r="J7" s="24">
        <f>I7*H7*G7</f>
        <v>151766.95071258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476943.00680924102</v>
      </c>
    </row>
    <row r="9" spans="1:10" ht="19.5" x14ac:dyDescent="0.2">
      <c r="C9" s="6" t="s">
        <v>16</v>
      </c>
      <c r="D9" s="4">
        <v>449780</v>
      </c>
      <c r="I9" s="5" t="s">
        <v>15</v>
      </c>
      <c r="J9" s="4">
        <f>J8</f>
        <v>476943.00680924102</v>
      </c>
    </row>
    <row r="10" spans="1:10" ht="19.5" x14ac:dyDescent="0.2">
      <c r="C10" s="8" t="s">
        <v>18</v>
      </c>
      <c r="I10" s="5" t="s">
        <v>17</v>
      </c>
      <c r="J10" s="7">
        <f>(J9-D9)/D9</f>
        <v>6.0391762215396466E-2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51BADFBF-22C6-42F8-A347-A1837DAFCC87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590303201</vt:lpstr>
      <vt:lpstr>'590303201'!Print_Titles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2025-08-05T12:39:21Z</dcterms:created>
  <dcterms:modified xsi:type="dcterms:W3CDTF">2025-08-05T12:39:25Z</dcterms:modified>
</cp:coreProperties>
</file>