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9\Analyses\"/>
    </mc:Choice>
  </mc:AlternateContent>
  <xr:revisionPtr revIDLastSave="0" documentId="13_ncr:1_{13339969-0FFA-4E12-8C85-153CD9B5BAAD}" xr6:coauthVersionLast="47" xr6:coauthVersionMax="47" xr10:uidLastSave="{00000000-0000-0000-0000-000000000000}"/>
  <bookViews>
    <workbookView xWindow="-20370" yWindow="1530" windowWidth="20370" windowHeight="10770" xr2:uid="{F457A377-8E49-449F-9309-04D83452B802}"/>
  </bookViews>
  <sheets>
    <sheet name="590314101" sheetId="1" r:id="rId1"/>
  </sheets>
  <definedNames>
    <definedName name="_xlnm.Print_Titles" localSheetId="0">'590314101'!$1:$3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A14" i="1"/>
  <c r="A10" i="1"/>
  <c r="A4" i="1"/>
  <c r="G24" i="1"/>
  <c r="J24" i="1" s="1"/>
  <c r="G23" i="1"/>
  <c r="J23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2" i="1"/>
  <c r="J12" i="1" s="1"/>
  <c r="G11" i="1"/>
  <c r="J11" i="1" s="1"/>
  <c r="J13" i="1" s="1"/>
  <c r="G8" i="1"/>
  <c r="J8" i="1" s="1"/>
  <c r="G7" i="1"/>
  <c r="J7" i="1" s="1"/>
  <c r="G6" i="1"/>
  <c r="J6" i="1" s="1"/>
  <c r="G5" i="1"/>
  <c r="J5" i="1" s="1"/>
  <c r="J9" i="1" s="1"/>
  <c r="J25" i="1" l="1"/>
  <c r="J26" i="1" s="1"/>
  <c r="J27" i="1" s="1"/>
  <c r="J21" i="1"/>
</calcChain>
</file>

<file path=xl/sharedStrings.xml><?xml version="1.0" encoding="utf-8"?>
<sst xmlns="http://schemas.openxmlformats.org/spreadsheetml/2006/main" count="51" uniqueCount="37">
  <si>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</si>
  <si>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</si>
  <si>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</si>
  <si>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</si>
  <si>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</si>
  <si>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</si>
  <si>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</si>
  <si>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</si>
  <si>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</si>
  <si>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</si>
  <si>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</si>
  <si>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</si>
  <si>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جوشکار درجه یک کربن استیل( تک زن)</t>
  </si>
  <si>
    <t>جوشکار ارگون</t>
  </si>
  <si>
    <t>کمک برشکار جوشکار و گوژکار</t>
  </si>
  <si>
    <t>دستگاه جوش (آرگون)</t>
  </si>
  <si>
    <t>دستگاه ساعت</t>
  </si>
  <si>
    <t>موتور جوش دیزلی 400 آمپر</t>
  </si>
  <si>
    <t>ریگر</t>
  </si>
  <si>
    <t>نصاب درجه یک لوله کشی ( اتصالات جوشی)</t>
  </si>
  <si>
    <t>کمک نصاب لوله کشی ( اتصالات جوشی)</t>
  </si>
  <si>
    <t>جوشکار درجه دو کربن استیل</t>
  </si>
  <si>
    <t>کارگر نیمه فنی کارهای مکانیکی</t>
  </si>
  <si>
    <t>جرثقیل خودرو چرخ لاستیکی حدود 30 تن با راننده</t>
  </si>
  <si>
    <t xml:space="preserve">جمع نيروي انساني-فعاليت WELDING </t>
  </si>
  <si>
    <t xml:space="preserve">جمع ماشين آلات-فعاليت WELDING </t>
  </si>
  <si>
    <t xml:space="preserve">جمع نيروي انساني-فعاليت FITUP &amp; ERECTION </t>
  </si>
  <si>
    <t xml:space="preserve">جمع ماشين آلات-فعاليت FITUP &amp; ERECTION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</si>
  <si>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</si>
  <si>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</si>
  <si>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</si>
  <si>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</si>
  <si>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 ، نصب وجوشکاری ، لخته گیر ، ازضخامت 1 تا 1.5 باقطر 8 اینچ</t>
  </si>
  <si>
    <t>شماره آيتم : 590314101</t>
  </si>
  <si>
    <t>واحد : سر جوش</t>
  </si>
  <si>
    <t>فصل 03(لوله کشی روزمینی)</t>
  </si>
  <si>
    <t>فهرست بهاي نصب واحدهای بهره برداری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</si>
</sst>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A8F0A-C544-43EB-A4C8-C824F511D218}"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WELDING    (" &amp; ROUND((J9/J26)*100,2) &amp; "%)"</f>
        <v>نيروي انساني-فعاليت WELDING    (28.18%)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0.95631999999999995</v>
      </c>
      <c r="G5" s="15">
        <f>F5/E5</f>
        <v>0.95631999999999995</v>
      </c>
      <c r="H5" s="13">
        <v>1.1072500000000001</v>
      </c>
      <c r="I5" s="16">
        <v>1279432</v>
      </c>
      <c r="J5" s="16">
        <f>I5*H5*G5</f>
        <v>1354771.7627382402</v>
      </c>
    </row>
    <row r="6" spans="1:10" x14ac:dyDescent="0.2">
      <c r="A6" s="13">
        <v>2</v>
      </c>
      <c r="B6" s="13">
        <v>18020301</v>
      </c>
      <c r="C6" s="17" t="s">
        <v>12</v>
      </c>
      <c r="D6" s="13" t="s">
        <v>11</v>
      </c>
      <c r="E6" s="13">
        <v>1</v>
      </c>
      <c r="F6" s="13">
        <v>5.3792999999999997</v>
      </c>
      <c r="G6" s="15">
        <f>F6/E6</f>
        <v>5.3792999999999997</v>
      </c>
      <c r="H6" s="13">
        <v>1.1330499999999999</v>
      </c>
      <c r="I6" s="16">
        <v>1543443</v>
      </c>
      <c r="J6" s="16">
        <f>I6*H6*G6</f>
        <v>9407309.5717231929</v>
      </c>
    </row>
    <row r="7" spans="1:10" x14ac:dyDescent="0.2">
      <c r="A7" s="13">
        <v>3</v>
      </c>
      <c r="B7" s="13">
        <v>18020701</v>
      </c>
      <c r="C7" s="17" t="s">
        <v>13</v>
      </c>
      <c r="D7" s="13" t="s">
        <v>11</v>
      </c>
      <c r="E7" s="13">
        <v>1</v>
      </c>
      <c r="F7" s="13">
        <v>0.59770000000000001</v>
      </c>
      <c r="G7" s="15">
        <f>F7/E7</f>
        <v>0.59770000000000001</v>
      </c>
      <c r="H7" s="13">
        <v>1.1212249999999999</v>
      </c>
      <c r="I7" s="16">
        <v>2150481</v>
      </c>
      <c r="J7" s="16">
        <f>I7*H7*G7</f>
        <v>1441158.1374987825</v>
      </c>
    </row>
    <row r="8" spans="1:10" x14ac:dyDescent="0.2">
      <c r="A8" s="21">
        <v>4</v>
      </c>
      <c r="B8" s="21">
        <v>18030901</v>
      </c>
      <c r="C8" s="22" t="s">
        <v>14</v>
      </c>
      <c r="D8" s="21" t="s">
        <v>11</v>
      </c>
      <c r="E8" s="21">
        <v>1</v>
      </c>
      <c r="F8" s="21">
        <v>5.9770000000000003</v>
      </c>
      <c r="G8" s="23">
        <f>F8/E8</f>
        <v>5.9770000000000003</v>
      </c>
      <c r="H8" s="21">
        <v>1.1556249999999999</v>
      </c>
      <c r="I8" s="24">
        <v>615555</v>
      </c>
      <c r="J8" s="24">
        <f>I8*H8*G8</f>
        <v>4251743.4140718747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24</v>
      </c>
      <c r="J9" s="30">
        <f>SUM(J5:J8)</f>
        <v>16454982.886032091</v>
      </c>
    </row>
    <row r="10" spans="1:10" ht="19.5" x14ac:dyDescent="0.2">
      <c r="A10" s="18" t="str">
        <f>"ماشين آلات-فعاليت WELDING    (" &amp; ROUND((J13/J26)*100,2) &amp; "%)"</f>
        <v>ماشين آلات-فعاليت WELDING    (14.17%)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26020201</v>
      </c>
      <c r="C11" s="17" t="s">
        <v>15</v>
      </c>
      <c r="D11" s="13" t="s">
        <v>16</v>
      </c>
      <c r="E11" s="13">
        <v>1</v>
      </c>
      <c r="F11" s="13">
        <v>0.59770000000000001</v>
      </c>
      <c r="G11" s="15">
        <f>F11/E11</f>
        <v>0.59770000000000001</v>
      </c>
      <c r="H11" s="13">
        <v>1.075</v>
      </c>
      <c r="I11" s="16">
        <v>1267989</v>
      </c>
      <c r="J11" s="16">
        <f>I11*H11*G11</f>
        <v>814717.80219750002</v>
      </c>
    </row>
    <row r="12" spans="1:10" x14ac:dyDescent="0.2">
      <c r="A12" s="21">
        <v>2</v>
      </c>
      <c r="B12" s="21">
        <v>26020503</v>
      </c>
      <c r="C12" s="22" t="s">
        <v>17</v>
      </c>
      <c r="D12" s="21" t="s">
        <v>16</v>
      </c>
      <c r="E12" s="21">
        <v>1</v>
      </c>
      <c r="F12" s="21">
        <v>5.3792999999999997</v>
      </c>
      <c r="G12" s="23">
        <f>F12/E12</f>
        <v>5.3792999999999997</v>
      </c>
      <c r="H12" s="21">
        <v>1.075</v>
      </c>
      <c r="I12" s="24">
        <v>1289960</v>
      </c>
      <c r="J12" s="24">
        <f>I12*H12*G12</f>
        <v>7459512.9650999997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25</v>
      </c>
      <c r="J13" s="30">
        <f>SUM(J11:J12)</f>
        <v>8274230.7672974998</v>
      </c>
    </row>
    <row r="14" spans="1:10" ht="19.5" x14ac:dyDescent="0.2">
      <c r="A14" s="18" t="str">
        <f>"نيروي انساني-فعاليت FITUP &amp; ERECTION    (" &amp; ROUND((J21/J26)*100,2) &amp; "%)"</f>
        <v>نيروي انساني-فعاليت FITUP &amp; ERECTION    (32.8%)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18010301</v>
      </c>
      <c r="C15" s="17" t="s">
        <v>18</v>
      </c>
      <c r="D15" s="13" t="s">
        <v>11</v>
      </c>
      <c r="E15" s="13">
        <v>1</v>
      </c>
      <c r="F15" s="13">
        <v>1.2150000000000001</v>
      </c>
      <c r="G15" s="15">
        <f>F15/E15</f>
        <v>1.2150000000000001</v>
      </c>
      <c r="H15" s="13">
        <v>1.1395</v>
      </c>
      <c r="I15" s="16">
        <v>773102</v>
      </c>
      <c r="J15" s="16">
        <f>I15*H15*G15</f>
        <v>1070353.9207349999</v>
      </c>
    </row>
    <row r="16" spans="1:10" x14ac:dyDescent="0.2">
      <c r="A16" s="13">
        <v>2</v>
      </c>
      <c r="B16" s="13">
        <v>18020101</v>
      </c>
      <c r="C16" s="17" t="s">
        <v>10</v>
      </c>
      <c r="D16" s="13" t="s">
        <v>11</v>
      </c>
      <c r="E16" s="13">
        <v>1</v>
      </c>
      <c r="F16" s="13">
        <v>1.6524000000000001</v>
      </c>
      <c r="G16" s="15">
        <f>F16/E16</f>
        <v>1.6524000000000001</v>
      </c>
      <c r="H16" s="13">
        <v>1.1072500000000001</v>
      </c>
      <c r="I16" s="16">
        <v>1279432</v>
      </c>
      <c r="J16" s="16">
        <f>I16*H16*G16</f>
        <v>2340874.2478968003</v>
      </c>
    </row>
    <row r="17" spans="1:10" x14ac:dyDescent="0.2">
      <c r="A17" s="13">
        <v>3</v>
      </c>
      <c r="B17" s="13">
        <v>18020201</v>
      </c>
      <c r="C17" s="17" t="s">
        <v>19</v>
      </c>
      <c r="D17" s="13" t="s">
        <v>11</v>
      </c>
      <c r="E17" s="13">
        <v>1</v>
      </c>
      <c r="F17" s="13">
        <v>4.8600000000000003</v>
      </c>
      <c r="G17" s="15">
        <f>F17/E17</f>
        <v>4.8600000000000003</v>
      </c>
      <c r="H17" s="13">
        <v>1.1556249999999999</v>
      </c>
      <c r="I17" s="16">
        <v>1231307</v>
      </c>
      <c r="J17" s="16">
        <f>I17*H17*G17</f>
        <v>6915435.6781125003</v>
      </c>
    </row>
    <row r="18" spans="1:10" x14ac:dyDescent="0.2">
      <c r="A18" s="13">
        <v>4</v>
      </c>
      <c r="B18" s="13">
        <v>18020203</v>
      </c>
      <c r="C18" s="17" t="s">
        <v>20</v>
      </c>
      <c r="D18" s="13" t="s">
        <v>11</v>
      </c>
      <c r="E18" s="13">
        <v>1</v>
      </c>
      <c r="F18" s="13">
        <v>4.8600000000000003</v>
      </c>
      <c r="G18" s="15">
        <f>F18/E18</f>
        <v>4.8600000000000003</v>
      </c>
      <c r="H18" s="13">
        <v>1.1480999999999999</v>
      </c>
      <c r="I18" s="16">
        <v>676347</v>
      </c>
      <c r="J18" s="16">
        <f>I18*H18*G18</f>
        <v>3773857.994802</v>
      </c>
    </row>
    <row r="19" spans="1:10" x14ac:dyDescent="0.2">
      <c r="A19" s="13">
        <v>5</v>
      </c>
      <c r="B19" s="13">
        <v>18020302</v>
      </c>
      <c r="C19" s="17" t="s">
        <v>21</v>
      </c>
      <c r="D19" s="13" t="s">
        <v>11</v>
      </c>
      <c r="E19" s="13">
        <v>1</v>
      </c>
      <c r="F19" s="13">
        <v>1.6524000000000001</v>
      </c>
      <c r="G19" s="15">
        <f>F19/E19</f>
        <v>1.6524000000000001</v>
      </c>
      <c r="H19" s="13">
        <v>1.127675</v>
      </c>
      <c r="I19" s="16">
        <v>849748</v>
      </c>
      <c r="J19" s="16">
        <f>I19*H19*G19</f>
        <v>1583395.0752171599</v>
      </c>
    </row>
    <row r="20" spans="1:10" x14ac:dyDescent="0.2">
      <c r="A20" s="21">
        <v>6</v>
      </c>
      <c r="B20" s="21">
        <v>18040601</v>
      </c>
      <c r="C20" s="22" t="s">
        <v>22</v>
      </c>
      <c r="D20" s="21" t="s">
        <v>11</v>
      </c>
      <c r="E20" s="21">
        <v>1</v>
      </c>
      <c r="F20" s="21">
        <v>4.8600000000000003</v>
      </c>
      <c r="G20" s="23">
        <f>F20/E20</f>
        <v>4.8600000000000003</v>
      </c>
      <c r="H20" s="21">
        <v>1.1524000000000001</v>
      </c>
      <c r="I20" s="24">
        <v>619039</v>
      </c>
      <c r="J20" s="24">
        <f>I20*H20*G20</f>
        <v>3467029.4418960009</v>
      </c>
    </row>
    <row r="21" spans="1:10" ht="19.5" x14ac:dyDescent="0.2">
      <c r="A21" s="25"/>
      <c r="B21" s="26"/>
      <c r="C21" s="27"/>
      <c r="D21" s="26"/>
      <c r="E21" s="26"/>
      <c r="F21" s="26"/>
      <c r="G21" s="28"/>
      <c r="H21" s="26"/>
      <c r="I21" s="29" t="s">
        <v>26</v>
      </c>
      <c r="J21" s="30">
        <f>SUM(J15:J20)</f>
        <v>19150946.358659461</v>
      </c>
    </row>
    <row r="22" spans="1:10" ht="19.5" x14ac:dyDescent="0.2">
      <c r="A22" s="18" t="str">
        <f>"ماشين آلات-فعاليت FITUP &amp; ERECTION    (" &amp; ROUND((J25/J26)*100,2) &amp; "%)"</f>
        <v>ماشين آلات-فعاليت FITUP &amp; ERECTION    (24.85%)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">
      <c r="A23" s="13">
        <v>1</v>
      </c>
      <c r="B23" s="13">
        <v>24010304</v>
      </c>
      <c r="C23" s="17" t="s">
        <v>23</v>
      </c>
      <c r="D23" s="13" t="s">
        <v>16</v>
      </c>
      <c r="E23" s="13">
        <v>1</v>
      </c>
      <c r="F23" s="13">
        <v>1.2150000000000001</v>
      </c>
      <c r="G23" s="15">
        <f>F23/E23</f>
        <v>1.2150000000000001</v>
      </c>
      <c r="H23" s="13">
        <v>1.075</v>
      </c>
      <c r="I23" s="16">
        <v>9408852</v>
      </c>
      <c r="J23" s="16">
        <f>I23*H23*G23</f>
        <v>12289136.818500001</v>
      </c>
    </row>
    <row r="24" spans="1:10" x14ac:dyDescent="0.2">
      <c r="A24" s="21">
        <v>2</v>
      </c>
      <c r="B24" s="21">
        <v>26020503</v>
      </c>
      <c r="C24" s="22" t="s">
        <v>17</v>
      </c>
      <c r="D24" s="21" t="s">
        <v>16</v>
      </c>
      <c r="E24" s="21">
        <v>1</v>
      </c>
      <c r="F24" s="21">
        <v>1.6037999999999999</v>
      </c>
      <c r="G24" s="23">
        <f>F24/E24</f>
        <v>1.6037999999999999</v>
      </c>
      <c r="H24" s="21">
        <v>1.075</v>
      </c>
      <c r="I24" s="24">
        <v>1289960</v>
      </c>
      <c r="J24" s="24">
        <f>I24*H24*G24</f>
        <v>2224000.6865999997</v>
      </c>
    </row>
    <row r="25" spans="1:10" ht="19.5" x14ac:dyDescent="0.2">
      <c r="A25" s="31"/>
      <c r="B25" s="32"/>
      <c r="C25" s="33"/>
      <c r="D25" s="32"/>
      <c r="E25" s="32"/>
      <c r="F25" s="32"/>
      <c r="G25" s="34"/>
      <c r="H25" s="32"/>
      <c r="I25" s="35" t="s">
        <v>27</v>
      </c>
      <c r="J25" s="36">
        <f>SUM(J23:J24)</f>
        <v>14513137.505100001</v>
      </c>
    </row>
    <row r="26" spans="1:10" ht="19.5" x14ac:dyDescent="0.2">
      <c r="C26" s="6" t="s">
        <v>29</v>
      </c>
      <c r="D26" s="4">
        <v>56593530</v>
      </c>
      <c r="I26" s="5" t="s">
        <v>28</v>
      </c>
      <c r="J26" s="4">
        <f>J25+J21+J13+J9</f>
        <v>58393297.517089047</v>
      </c>
    </row>
    <row r="27" spans="1:10" ht="19.5" x14ac:dyDescent="0.2">
      <c r="C27" s="8" t="s">
        <v>31</v>
      </c>
      <c r="I27" s="5" t="s">
        <v>30</v>
      </c>
      <c r="J27" s="7">
        <f>(J26-D26)/D26</f>
        <v>3.1801647946135304E-2</v>
      </c>
    </row>
  </sheetData>
  <mergeCells count="9">
    <mergeCell ref="A10:J10"/>
    <mergeCell ref="A14:J14"/>
    <mergeCell ref="A22:J22"/>
    <mergeCell ref="A1:C2"/>
    <mergeCell ref="H1:J1"/>
    <mergeCell ref="D1:G1"/>
    <mergeCell ref="H2:J2"/>
    <mergeCell ref="D2:G2"/>
    <mergeCell ref="A4:J4"/>
  </mergeCells>
  <hyperlinks>
    <hyperlink ref="C27" r:id="rId1" xr:uid="{7C719F42-F2DE-4B6C-A8EA-1FE73F19B48A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590314101</vt:lpstr>
      <vt:lpstr>'590314101'!Print_Titles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2025-08-05T12:54:38Z</dcterms:created>
  <dcterms:modified xsi:type="dcterms:W3CDTF">2025-08-05T12:54:43Z</dcterms:modified>
</cp:coreProperties>
</file>