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2902DF16-9EB7-46C5-BFBD-3FE94458DEC9}" xr6:coauthVersionLast="47" xr6:coauthVersionMax="47" xr10:uidLastSave="{00000000-0000-0000-0000-000000000000}"/>
  <bookViews>
    <workbookView xWindow="-20370" yWindow="1530" windowWidth="20370" windowHeight="10770" xr2:uid="{7E7E322E-C189-4FE7-B28D-15FBF557BF2D}"/>
  </bookViews>
  <sheets>
    <sheet name="590401202" sheetId="1" r:id="rId1"/>
  </sheets>
  <definedNames>
    <definedName name="_xlnm.Print_Titles" localSheetId="0">'590401202'!$1:$3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" l="1"/>
  <c r="A25" i="1"/>
  <c r="A18" i="1"/>
  <c r="A15" i="1"/>
  <c r="A10" i="1"/>
  <c r="A4" i="1"/>
  <c r="G31" i="1"/>
  <c r="J31" i="1" s="1"/>
  <c r="G30" i="1"/>
  <c r="J30" i="1" s="1"/>
  <c r="G29" i="1"/>
  <c r="J29" i="1" s="1"/>
  <c r="G26" i="1"/>
  <c r="J26" i="1" s="1"/>
  <c r="J27" i="1" s="1"/>
  <c r="G23" i="1"/>
  <c r="J23" i="1" s="1"/>
  <c r="G22" i="1"/>
  <c r="J22" i="1" s="1"/>
  <c r="G21" i="1"/>
  <c r="J21" i="1" s="1"/>
  <c r="G20" i="1"/>
  <c r="J20" i="1" s="1"/>
  <c r="G19" i="1"/>
  <c r="J19" i="1" s="1"/>
  <c r="G16" i="1"/>
  <c r="J16" i="1" s="1"/>
  <c r="J17" i="1" s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l="1"/>
  <c r="J32" i="1"/>
  <c r="J24" i="1"/>
  <c r="J33" i="1" s="1"/>
  <c r="J34" i="1" s="1"/>
</calcChain>
</file>

<file path=xl/sharedStrings.xml><?xml version="1.0" encoding="utf-8"?>
<sst xmlns="http://schemas.openxmlformats.org/spreadsheetml/2006/main" count="59" uniqueCount="37">
  <si>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</si>
  <si>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</si>
  <si>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</si>
  <si>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</si>
  <si>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</si>
  <si>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</si>
  <si>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</si>
  <si>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</si>
  <si>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</si>
  <si>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</si>
  <si>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</si>
  <si>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</si>
  <si>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استاد کار لوله کشی</t>
  </si>
  <si>
    <t>نصاب درجه یک لوله کشی ( اتصالات جوشی)</t>
  </si>
  <si>
    <t>کمک نصاب لوله کشی ( اتصالات جوشی)</t>
  </si>
  <si>
    <t>جوشکار درجه یک کربن استیل( تک زن)</t>
  </si>
  <si>
    <t>کمک برشکار جوشکار و گوژکار</t>
  </si>
  <si>
    <t>موتور جوش دیزلی 400 آمپر</t>
  </si>
  <si>
    <t>دستگاه ساعت</t>
  </si>
  <si>
    <t>جوشکار درجه دو کربن استیل</t>
  </si>
  <si>
    <t>کارگر نیمه فنی کارهای مکانیکی</t>
  </si>
  <si>
    <t>برشکار و سنگ زن لوله کشی و تجهیزات</t>
  </si>
  <si>
    <t xml:space="preserve">جمع نيروي انساني-فعاليت LAYING ON TRENCH </t>
  </si>
  <si>
    <t xml:space="preserve">جمع نيروي انساني-فعاليت WELDING </t>
  </si>
  <si>
    <t xml:space="preserve">جمع ماشين آلات-فعاليت WELDING </t>
  </si>
  <si>
    <t>جمع نيروي انساني-فعاليت FIT UP &amp; TACK WELD</t>
  </si>
  <si>
    <t>جمع ماشين آلات-فعاليت FIT UP &amp; TACK WELD</t>
  </si>
  <si>
    <t xml:space="preserve">جمع نيروي انساني-فعاليت CUTTING &amp; BEVELING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</si>
  <si>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</si>
  <si>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</si>
  <si>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</si>
  <si>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</si>
  <si>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زیرزمینی ، درمحدوده واحدها ، کربن استیل 2 اینچ و بالاتر، ازضخامت 0.375 تا 0.625 باقطر 3 اینچ</t>
  </si>
  <si>
    <t>شماره آيتم : 590401202</t>
  </si>
  <si>
    <t>واحد : سر جوش</t>
  </si>
  <si>
    <t>فصل 04(لوله کشی زیر زمینی)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</si>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</sst>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B3E0-D375-44C2-A756-900486050F8B}"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LAYING ON TRENCH    (" &amp; ROUND((J9/J33)*100,2) &amp; "%)"</f>
        <v>نيروي انساني-فعاليت LAYING ON TRENCH    (10.26%)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0.72</v>
      </c>
      <c r="G5" s="15">
        <f>F5/E5</f>
        <v>0.72</v>
      </c>
      <c r="H5" s="13">
        <v>1.135915</v>
      </c>
      <c r="I5" s="16">
        <v>615714</v>
      </c>
      <c r="J5" s="16">
        <f>I5*H5*G5</f>
        <v>503567.11318319995</v>
      </c>
    </row>
    <row r="6" spans="1:10" x14ac:dyDescent="0.2">
      <c r="A6" s="13">
        <v>2</v>
      </c>
      <c r="B6" s="13">
        <v>18020101</v>
      </c>
      <c r="C6" s="17" t="s">
        <v>12</v>
      </c>
      <c r="D6" s="13" t="s">
        <v>11</v>
      </c>
      <c r="E6" s="13">
        <v>1</v>
      </c>
      <c r="F6" s="13">
        <v>0.12239999999999999</v>
      </c>
      <c r="G6" s="15">
        <f>F6/E6</f>
        <v>0.12239999999999999</v>
      </c>
      <c r="H6" s="13">
        <v>1.0763499999999999</v>
      </c>
      <c r="I6" s="16">
        <v>1279432</v>
      </c>
      <c r="J6" s="16">
        <f>I6*H6*G6</f>
        <v>168559.07590367997</v>
      </c>
    </row>
    <row r="7" spans="1:10" x14ac:dyDescent="0.2">
      <c r="A7" s="13">
        <v>3</v>
      </c>
      <c r="B7" s="13">
        <v>18020201</v>
      </c>
      <c r="C7" s="17" t="s">
        <v>13</v>
      </c>
      <c r="D7" s="13" t="s">
        <v>11</v>
      </c>
      <c r="E7" s="13">
        <v>1</v>
      </c>
      <c r="F7" s="13">
        <v>0.36</v>
      </c>
      <c r="G7" s="15">
        <f>F7/E7</f>
        <v>0.36</v>
      </c>
      <c r="H7" s="13">
        <v>1.123375</v>
      </c>
      <c r="I7" s="16">
        <v>1231307</v>
      </c>
      <c r="J7" s="16">
        <f>I7*H7*G7</f>
        <v>497959.02040499996</v>
      </c>
    </row>
    <row r="8" spans="1:10" x14ac:dyDescent="0.2">
      <c r="A8" s="21">
        <v>4</v>
      </c>
      <c r="B8" s="21">
        <v>18020203</v>
      </c>
      <c r="C8" s="22" t="s">
        <v>14</v>
      </c>
      <c r="D8" s="21" t="s">
        <v>11</v>
      </c>
      <c r="E8" s="21">
        <v>1</v>
      </c>
      <c r="F8" s="21">
        <v>0.36</v>
      </c>
      <c r="G8" s="23">
        <f>F8/E8</f>
        <v>0.36</v>
      </c>
      <c r="H8" s="21">
        <v>1.1160600000000001</v>
      </c>
      <c r="I8" s="24">
        <v>676347</v>
      </c>
      <c r="J8" s="24">
        <f>I8*H8*G8</f>
        <v>271743.77981520002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22</v>
      </c>
      <c r="J9" s="30">
        <f>SUM(J5:J8)</f>
        <v>1441828.9893070799</v>
      </c>
    </row>
    <row r="10" spans="1:10" ht="19.5" x14ac:dyDescent="0.2">
      <c r="A10" s="18" t="str">
        <f>"نيروي انساني-فعاليت WELDING    (" &amp; ROUND((J14/J33)*100,2) &amp; "%)"</f>
        <v>نيروي انساني-فعاليت WELDING    (25.76%)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18020101</v>
      </c>
      <c r="C11" s="17" t="s">
        <v>12</v>
      </c>
      <c r="D11" s="13" t="s">
        <v>11</v>
      </c>
      <c r="E11" s="13">
        <v>1</v>
      </c>
      <c r="F11" s="13">
        <v>0.22176000000000001</v>
      </c>
      <c r="G11" s="15">
        <f>F11/E11</f>
        <v>0.22176000000000001</v>
      </c>
      <c r="H11" s="13">
        <v>1.0763499999999999</v>
      </c>
      <c r="I11" s="16">
        <v>1279432</v>
      </c>
      <c r="J11" s="16">
        <f>I11*H11*G11</f>
        <v>305389.38457843196</v>
      </c>
    </row>
    <row r="12" spans="1:10" x14ac:dyDescent="0.2">
      <c r="A12" s="13">
        <v>2</v>
      </c>
      <c r="B12" s="13">
        <v>18020301</v>
      </c>
      <c r="C12" s="17" t="s">
        <v>15</v>
      </c>
      <c r="D12" s="13" t="s">
        <v>11</v>
      </c>
      <c r="E12" s="13">
        <v>1</v>
      </c>
      <c r="F12" s="13">
        <v>1.3859999999999999</v>
      </c>
      <c r="G12" s="15">
        <f>F12/E12</f>
        <v>1.3859999999999999</v>
      </c>
      <c r="H12" s="13">
        <v>1.1014299999999999</v>
      </c>
      <c r="I12" s="16">
        <v>1543443</v>
      </c>
      <c r="J12" s="16">
        <f>I12*H12*G12</f>
        <v>2356192.2709571398</v>
      </c>
    </row>
    <row r="13" spans="1:10" x14ac:dyDescent="0.2">
      <c r="A13" s="21">
        <v>3</v>
      </c>
      <c r="B13" s="21">
        <v>18030901</v>
      </c>
      <c r="C13" s="22" t="s">
        <v>16</v>
      </c>
      <c r="D13" s="21" t="s">
        <v>11</v>
      </c>
      <c r="E13" s="21">
        <v>1</v>
      </c>
      <c r="F13" s="21">
        <v>1.3859999999999999</v>
      </c>
      <c r="G13" s="23">
        <f>F13/E13</f>
        <v>1.3859999999999999</v>
      </c>
      <c r="H13" s="21">
        <v>1.123375</v>
      </c>
      <c r="I13" s="24">
        <v>615555</v>
      </c>
      <c r="J13" s="24">
        <f>I13*H13*G13</f>
        <v>958417.75000124995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23</v>
      </c>
      <c r="J14" s="30">
        <f>SUM(J11:J13)</f>
        <v>3619999.4055368216</v>
      </c>
    </row>
    <row r="15" spans="1:10" ht="19.5" x14ac:dyDescent="0.2">
      <c r="A15" s="18" t="str">
        <f>"ماشين آلات-فعاليت WELDING    (" &amp; ROUND((J17/J33)*100,2) &amp; "%)"</f>
        <v>ماشين آلات-فعاليت WELDING    (13.3%)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21">
        <v>1</v>
      </c>
      <c r="B16" s="21">
        <v>26020503</v>
      </c>
      <c r="C16" s="22" t="s">
        <v>17</v>
      </c>
      <c r="D16" s="21" t="s">
        <v>18</v>
      </c>
      <c r="E16" s="21">
        <v>1</v>
      </c>
      <c r="F16" s="21">
        <v>1.3859999999999999</v>
      </c>
      <c r="G16" s="23">
        <f>F16/E16</f>
        <v>1.3859999999999999</v>
      </c>
      <c r="H16" s="21">
        <v>1.0449999999999999</v>
      </c>
      <c r="I16" s="24">
        <v>1289960</v>
      </c>
      <c r="J16" s="24">
        <f>I16*H16*G16</f>
        <v>1868339.3651999999</v>
      </c>
    </row>
    <row r="17" spans="1:10" ht="19.5" x14ac:dyDescent="0.2">
      <c r="A17" s="25"/>
      <c r="B17" s="26"/>
      <c r="C17" s="27"/>
      <c r="D17" s="26"/>
      <c r="E17" s="26"/>
      <c r="F17" s="26"/>
      <c r="G17" s="28"/>
      <c r="H17" s="26"/>
      <c r="I17" s="29" t="s">
        <v>24</v>
      </c>
      <c r="J17" s="30">
        <f>SUM(J16:J16)</f>
        <v>1868339.3651999999</v>
      </c>
    </row>
    <row r="18" spans="1:10" ht="19.5" x14ac:dyDescent="0.2">
      <c r="A18" s="18" t="str">
        <f>"نيروي انساني-فعاليت FIT UP &amp; TACK WELD   (" &amp; ROUND((J24/J33)*100,2) &amp; "%)"</f>
        <v>نيروي انساني-فعاليت FIT UP &amp; TACK WELD   (35.39%)</v>
      </c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">
      <c r="A19" s="13">
        <v>1</v>
      </c>
      <c r="B19" s="13">
        <v>18020101</v>
      </c>
      <c r="C19" s="17" t="s">
        <v>12</v>
      </c>
      <c r="D19" s="13" t="s">
        <v>11</v>
      </c>
      <c r="E19" s="13">
        <v>1</v>
      </c>
      <c r="F19" s="13">
        <v>0.46750000000000003</v>
      </c>
      <c r="G19" s="15">
        <f>F19/E19</f>
        <v>0.46750000000000003</v>
      </c>
      <c r="H19" s="13">
        <v>1.0763499999999999</v>
      </c>
      <c r="I19" s="16">
        <v>1279432</v>
      </c>
      <c r="J19" s="16">
        <f>I19*H19*G19</f>
        <v>643802.026021</v>
      </c>
    </row>
    <row r="20" spans="1:10" x14ac:dyDescent="0.2">
      <c r="A20" s="13">
        <v>2</v>
      </c>
      <c r="B20" s="13">
        <v>18020201</v>
      </c>
      <c r="C20" s="17" t="s">
        <v>13</v>
      </c>
      <c r="D20" s="13" t="s">
        <v>11</v>
      </c>
      <c r="E20" s="13">
        <v>1</v>
      </c>
      <c r="F20" s="13">
        <v>1.375</v>
      </c>
      <c r="G20" s="15">
        <f>F20/E20</f>
        <v>1.375</v>
      </c>
      <c r="H20" s="13">
        <v>1.123375</v>
      </c>
      <c r="I20" s="16">
        <v>1231307</v>
      </c>
      <c r="J20" s="16">
        <f>I20*H20*G20</f>
        <v>1901926.8140468749</v>
      </c>
    </row>
    <row r="21" spans="1:10" x14ac:dyDescent="0.2">
      <c r="A21" s="13">
        <v>3</v>
      </c>
      <c r="B21" s="13">
        <v>18020203</v>
      </c>
      <c r="C21" s="17" t="s">
        <v>14</v>
      </c>
      <c r="D21" s="13" t="s">
        <v>11</v>
      </c>
      <c r="E21" s="13">
        <v>1</v>
      </c>
      <c r="F21" s="13">
        <v>1.375</v>
      </c>
      <c r="G21" s="15">
        <f>F21/E21</f>
        <v>1.375</v>
      </c>
      <c r="H21" s="13">
        <v>1.1160600000000001</v>
      </c>
      <c r="I21" s="16">
        <v>676347</v>
      </c>
      <c r="J21" s="16">
        <f>I21*H21*G21</f>
        <v>1037910.2701275001</v>
      </c>
    </row>
    <row r="22" spans="1:10" x14ac:dyDescent="0.2">
      <c r="A22" s="13">
        <v>4</v>
      </c>
      <c r="B22" s="13">
        <v>18020302</v>
      </c>
      <c r="C22" s="17" t="s">
        <v>19</v>
      </c>
      <c r="D22" s="13" t="s">
        <v>11</v>
      </c>
      <c r="E22" s="13">
        <v>1</v>
      </c>
      <c r="F22" s="13">
        <v>0.46750000000000003</v>
      </c>
      <c r="G22" s="15">
        <f>F22/E22</f>
        <v>0.46750000000000003</v>
      </c>
      <c r="H22" s="13">
        <v>1.0962050000000001</v>
      </c>
      <c r="I22" s="16">
        <v>849748</v>
      </c>
      <c r="J22" s="16">
        <f>I22*H22*G22</f>
        <v>435475.31796395004</v>
      </c>
    </row>
    <row r="23" spans="1:10" x14ac:dyDescent="0.2">
      <c r="A23" s="21">
        <v>5</v>
      </c>
      <c r="B23" s="21">
        <v>18040601</v>
      </c>
      <c r="C23" s="22" t="s">
        <v>20</v>
      </c>
      <c r="D23" s="21" t="s">
        <v>11</v>
      </c>
      <c r="E23" s="21">
        <v>1</v>
      </c>
      <c r="F23" s="21">
        <v>1.375</v>
      </c>
      <c r="G23" s="23">
        <f>F23/E23</f>
        <v>1.375</v>
      </c>
      <c r="H23" s="21">
        <v>1.1202399999999999</v>
      </c>
      <c r="I23" s="24">
        <v>619039</v>
      </c>
      <c r="J23" s="24">
        <f>I23*H23*G23</f>
        <v>953524.34286999982</v>
      </c>
    </row>
    <row r="24" spans="1:10" ht="19.5" x14ac:dyDescent="0.2">
      <c r="A24" s="25"/>
      <c r="B24" s="26"/>
      <c r="C24" s="27"/>
      <c r="D24" s="26"/>
      <c r="E24" s="26"/>
      <c r="F24" s="26"/>
      <c r="G24" s="28"/>
      <c r="H24" s="26"/>
      <c r="I24" s="29" t="s">
        <v>25</v>
      </c>
      <c r="J24" s="30">
        <f>SUM(J19:J23)</f>
        <v>4972638.7710293243</v>
      </c>
    </row>
    <row r="25" spans="1:10" ht="19.5" x14ac:dyDescent="0.2">
      <c r="A25" s="18" t="str">
        <f>"ماشين آلات-فعاليت FIT UP &amp; TACK WELD   (" &amp; ROUND((J27/J33)*100,2) &amp; "%)"</f>
        <v>ماشين آلات-فعاليت FIT UP &amp; TACK WELD   (4.49%)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x14ac:dyDescent="0.2">
      <c r="A26" s="21">
        <v>1</v>
      </c>
      <c r="B26" s="21">
        <v>26020503</v>
      </c>
      <c r="C26" s="22" t="s">
        <v>17</v>
      </c>
      <c r="D26" s="21" t="s">
        <v>18</v>
      </c>
      <c r="E26" s="21">
        <v>1</v>
      </c>
      <c r="F26" s="21">
        <v>0.46750000000000003</v>
      </c>
      <c r="G26" s="23">
        <f>F26/E26</f>
        <v>0.46750000000000003</v>
      </c>
      <c r="H26" s="21">
        <v>1.0449999999999999</v>
      </c>
      <c r="I26" s="24">
        <v>1289960</v>
      </c>
      <c r="J26" s="24">
        <f>I26*H26*G26</f>
        <v>630193.83350000007</v>
      </c>
    </row>
    <row r="27" spans="1:10" ht="19.5" x14ac:dyDescent="0.2">
      <c r="A27" s="25"/>
      <c r="B27" s="26"/>
      <c r="C27" s="27"/>
      <c r="D27" s="26"/>
      <c r="E27" s="26"/>
      <c r="F27" s="26"/>
      <c r="G27" s="28"/>
      <c r="H27" s="26"/>
      <c r="I27" s="29" t="s">
        <v>26</v>
      </c>
      <c r="J27" s="30">
        <f>SUM(J26:J26)</f>
        <v>630193.83350000007</v>
      </c>
    </row>
    <row r="28" spans="1:10" ht="19.5" x14ac:dyDescent="0.2">
      <c r="A28" s="18" t="str">
        <f>"نيروي انساني-فعاليت CUTTING &amp; BEVELING    (" &amp; ROUND((J32/J33)*100,2) &amp; "%)"</f>
        <v>نيروي انساني-فعاليت CUTTING &amp; BEVELING    (10.8%)</v>
      </c>
      <c r="B28" s="19"/>
      <c r="C28" s="19"/>
      <c r="D28" s="19"/>
      <c r="E28" s="19"/>
      <c r="F28" s="19"/>
      <c r="G28" s="19"/>
      <c r="H28" s="19"/>
      <c r="I28" s="19"/>
      <c r="J28" s="20"/>
    </row>
    <row r="29" spans="1:10" x14ac:dyDescent="0.2">
      <c r="A29" s="13">
        <v>1</v>
      </c>
      <c r="B29" s="13">
        <v>18020101</v>
      </c>
      <c r="C29" s="17" t="s">
        <v>12</v>
      </c>
      <c r="D29" s="13" t="s">
        <v>11</v>
      </c>
      <c r="E29" s="13">
        <v>1</v>
      </c>
      <c r="F29" s="13">
        <v>6.2190000000000002E-2</v>
      </c>
      <c r="G29" s="15">
        <f>F29/E29</f>
        <v>6.2190000000000002E-2</v>
      </c>
      <c r="H29" s="13">
        <v>1.0763499999999999</v>
      </c>
      <c r="I29" s="16">
        <v>1279432</v>
      </c>
      <c r="J29" s="16">
        <f>I29*H29*G29</f>
        <v>85642.883418707992</v>
      </c>
    </row>
    <row r="30" spans="1:10" x14ac:dyDescent="0.2">
      <c r="A30" s="13">
        <v>2</v>
      </c>
      <c r="B30" s="13">
        <v>18030801</v>
      </c>
      <c r="C30" s="17" t="s">
        <v>21</v>
      </c>
      <c r="D30" s="13" t="s">
        <v>11</v>
      </c>
      <c r="E30" s="13">
        <v>1</v>
      </c>
      <c r="F30" s="13">
        <v>1.3819999999999999</v>
      </c>
      <c r="G30" s="15">
        <f>F30/E30</f>
        <v>1.3819999999999999</v>
      </c>
      <c r="H30" s="13">
        <v>1.1202399999999999</v>
      </c>
      <c r="I30" s="16">
        <v>615555</v>
      </c>
      <c r="J30" s="16">
        <f>I30*H30*G30</f>
        <v>952984.81848239992</v>
      </c>
    </row>
    <row r="31" spans="1:10" x14ac:dyDescent="0.2">
      <c r="A31" s="21">
        <v>3</v>
      </c>
      <c r="B31" s="21">
        <v>18040601</v>
      </c>
      <c r="C31" s="22" t="s">
        <v>20</v>
      </c>
      <c r="D31" s="21" t="s">
        <v>11</v>
      </c>
      <c r="E31" s="21">
        <v>1</v>
      </c>
      <c r="F31" s="21">
        <v>0.69099999999999995</v>
      </c>
      <c r="G31" s="23">
        <f>F31/E31</f>
        <v>0.69099999999999995</v>
      </c>
      <c r="H31" s="21">
        <v>1.1202399999999999</v>
      </c>
      <c r="I31" s="24">
        <v>619039</v>
      </c>
      <c r="J31" s="24">
        <f>I31*H31*G31</f>
        <v>479189.32430775987</v>
      </c>
    </row>
    <row r="32" spans="1:10" ht="19.5" x14ac:dyDescent="0.2">
      <c r="A32" s="31"/>
      <c r="B32" s="32"/>
      <c r="C32" s="33"/>
      <c r="D32" s="32"/>
      <c r="E32" s="32"/>
      <c r="F32" s="32"/>
      <c r="G32" s="34"/>
      <c r="H32" s="32"/>
      <c r="I32" s="35" t="s">
        <v>27</v>
      </c>
      <c r="J32" s="36">
        <f>SUM(J29:J31)</f>
        <v>1517817.0262088678</v>
      </c>
    </row>
    <row r="33" spans="3:10" ht="19.5" x14ac:dyDescent="0.2">
      <c r="C33" s="6" t="s">
        <v>29</v>
      </c>
      <c r="D33" s="4">
        <v>13432240</v>
      </c>
      <c r="I33" s="5" t="s">
        <v>28</v>
      </c>
      <c r="J33" s="4">
        <f>J32+J27+J24+J17+J14+J9</f>
        <v>14050817.390782094</v>
      </c>
    </row>
    <row r="34" spans="3:10" ht="19.5" x14ac:dyDescent="0.2">
      <c r="C34" s="8" t="s">
        <v>31</v>
      </c>
      <c r="I34" s="5" t="s">
        <v>30</v>
      </c>
      <c r="J34" s="7">
        <f>(J33-D33)/D33</f>
        <v>4.6051692851087657E-2</v>
      </c>
    </row>
  </sheetData>
  <mergeCells count="11">
    <mergeCell ref="A10:J10"/>
    <mergeCell ref="A15:J15"/>
    <mergeCell ref="A18:J18"/>
    <mergeCell ref="A25:J25"/>
    <mergeCell ref="A28:J28"/>
    <mergeCell ref="A1:C2"/>
    <mergeCell ref="H1:J1"/>
    <mergeCell ref="D1:G1"/>
    <mergeCell ref="H2:J2"/>
    <mergeCell ref="D2:G2"/>
    <mergeCell ref="A4:J4"/>
  </mergeCells>
  <hyperlinks>
    <hyperlink ref="C34" r:id="rId1" xr:uid="{7A987CD4-1584-4904-92CA-62A5DB16052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590401202</vt:lpstr>
      <vt:lpstr>'590401202'!Print_Titles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2025-08-05T13:11:19Z</dcterms:created>
  <dcterms:modified xsi:type="dcterms:W3CDTF">2025-08-05T13:11:24Z</dcterms:modified>
</cp:coreProperties>
</file>