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6F696773-75B0-44A5-9A7D-80D8A6677ED6}" xr6:coauthVersionLast="47" xr6:coauthVersionMax="47" xr10:uidLastSave="{00000000-0000-0000-0000-000000000000}"/>
  <bookViews>
    <workbookView xWindow="-20370" yWindow="1890" windowWidth="20370" windowHeight="10770" xr2:uid="{812438DE-BDE1-4F7B-B702-D9AD769D8066}"/>
  </bookViews>
  <sheets>
    <sheet name="592102209" sheetId="1" r:id="rId1"/>
  </sheets>
  <definedNames>
    <definedName name="_xlnm.Print_Titles" localSheetId="0">'592102209'!$1:$3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1" l="1"/>
  <c r="A26" i="1"/>
  <c r="A22" i="1"/>
  <c r="A18" i="1"/>
  <c r="A13" i="1"/>
  <c r="A9" i="1"/>
  <c r="A4" i="1"/>
  <c r="G32" i="1"/>
  <c r="J32" i="1" s="1"/>
  <c r="J33" i="1" s="1"/>
  <c r="G29" i="1"/>
  <c r="J29" i="1" s="1"/>
  <c r="G28" i="1"/>
  <c r="J28" i="1" s="1"/>
  <c r="G27" i="1"/>
  <c r="J27" i="1" s="1"/>
  <c r="G24" i="1"/>
  <c r="J24" i="1" s="1"/>
  <c r="J25" i="1" s="1"/>
  <c r="G23" i="1"/>
  <c r="J23" i="1" s="1"/>
  <c r="G20" i="1"/>
  <c r="J20" i="1" s="1"/>
  <c r="G19" i="1"/>
  <c r="J19" i="1" s="1"/>
  <c r="J21" i="1" s="1"/>
  <c r="G16" i="1"/>
  <c r="J16" i="1" s="1"/>
  <c r="G15" i="1"/>
  <c r="J15" i="1" s="1"/>
  <c r="G14" i="1"/>
  <c r="J14" i="1" s="1"/>
  <c r="G11" i="1"/>
  <c r="J11" i="1" s="1"/>
  <c r="G10" i="1"/>
  <c r="J10" i="1" s="1"/>
  <c r="J12" i="1" s="1"/>
  <c r="G7" i="1"/>
  <c r="J7" i="1" s="1"/>
  <c r="G6" i="1"/>
  <c r="J6" i="1" s="1"/>
  <c r="G5" i="1"/>
  <c r="J5" i="1" s="1"/>
  <c r="J30" i="1" l="1"/>
  <c r="J17" i="1"/>
  <c r="J8" i="1"/>
  <c r="J34" i="1"/>
  <c r="J35" i="1" s="1"/>
</calcChain>
</file>

<file path=xl/sharedStrings.xml><?xml version="1.0" encoding="utf-8"?>
<sst xmlns="http://schemas.openxmlformats.org/spreadsheetml/2006/main" count="58" uniqueCount="37">
  <si>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</si>
  <si>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</si>
  <si>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</si>
  <si>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</si>
  <si>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</si>
  <si>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</si>
  <si>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</si>
  <si>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</si>
  <si>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</si>
  <si>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</si>
  <si>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</si>
  <si>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</si>
  <si>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مسئول تحویل کالا</t>
  </si>
  <si>
    <t>ریگر</t>
  </si>
  <si>
    <t>تریلی با ظرفیت 24 تن با راننده</t>
  </si>
  <si>
    <t>دستگاه ساعت</t>
  </si>
  <si>
    <t>جرثقیل خودرو چرخ لاستیکی حدود 20 تن با راننده</t>
  </si>
  <si>
    <t>استادکار برق صنعتی</t>
  </si>
  <si>
    <t>کارگر نیمه فنی کارهای برق و ابزار دقیق</t>
  </si>
  <si>
    <t>کارگر فنی برق (کمک نصاب برق)</t>
  </si>
  <si>
    <t>جرثقیل کفی 10 تن با کامیون 16 تن با راننده</t>
  </si>
  <si>
    <t xml:space="preserve">جمع نيروي انساني-فعاليت HANDLING </t>
  </si>
  <si>
    <t xml:space="preserve">جمع ماشين آلات-فعاليت HANDLING </t>
  </si>
  <si>
    <t xml:space="preserve">جمع نيروي انساني-فعاليت LAYING </t>
  </si>
  <si>
    <t xml:space="preserve">جمع نيروي انساني-فعاليت TEST &amp; HAND-OVER </t>
  </si>
  <si>
    <t xml:space="preserve">جمع نيروي انساني-فعاليت ARRANGING </t>
  </si>
  <si>
    <t xml:space="preserve">جمع نيروي انساني-فعاليت TRANSFER TO SITE </t>
  </si>
  <si>
    <t xml:space="preserve">جمع ماشين آلات-فعاليت TRANSFER TO SITE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</si>
  <si>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</si>
  <si>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</si>
  <si>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</si>
  <si>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</si>
  <si>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کشی وسیم کشی ، کابلهای قدرت وکنترل ، زیرزمینی ، زره دار ، 3.3 تا 6.6 کیلوولت باسطح مقطع 300 تا 450 میلیمترمربع</t>
  </si>
  <si>
    <t>شماره آيتم : 592102209</t>
  </si>
  <si>
    <t>واحد : متر</t>
  </si>
  <si>
    <t>فصل 21(کابل کشی وسیم کشی)</t>
  </si>
  <si>
    <t>فهرست بهاي نصب واحدهای بهره برداری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</si>
</sst>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BC2CC-07EF-4890-8076-90C1EE0E20D6}">
  <dimension ref="A1:J3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   (" &amp; ROUND((J8/J34)*100,2) &amp; "%)"</f>
        <v>نيروي انساني-فعاليت HANDLING    (1.13%)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100</v>
      </c>
      <c r="F5" s="13">
        <v>0.72599999999999998</v>
      </c>
      <c r="G5" s="15">
        <f>F5/E5</f>
        <v>7.26E-3</v>
      </c>
      <c r="H5" s="13">
        <v>1.11961</v>
      </c>
      <c r="I5" s="16">
        <v>615714</v>
      </c>
      <c r="J5" s="16">
        <f>I5*H5*G5</f>
        <v>5004.7503441804001</v>
      </c>
    </row>
    <row r="6" spans="1:10" x14ac:dyDescent="0.2">
      <c r="A6" s="13">
        <v>2</v>
      </c>
      <c r="B6" s="13">
        <v>18010101</v>
      </c>
      <c r="C6" s="17" t="s">
        <v>12</v>
      </c>
      <c r="D6" s="13" t="s">
        <v>11</v>
      </c>
      <c r="E6" s="13">
        <v>100</v>
      </c>
      <c r="F6" s="13">
        <v>0.24199999999999999</v>
      </c>
      <c r="G6" s="15">
        <f>F6/E6</f>
        <v>2.4199999999999998E-3</v>
      </c>
      <c r="H6" s="13">
        <v>1.06399</v>
      </c>
      <c r="I6" s="16">
        <v>1408730</v>
      </c>
      <c r="J6" s="16">
        <f>I6*H6*G6</f>
        <v>3627.2766111339997</v>
      </c>
    </row>
    <row r="7" spans="1:10" x14ac:dyDescent="0.2">
      <c r="A7" s="21">
        <v>3</v>
      </c>
      <c r="B7" s="21">
        <v>18010301</v>
      </c>
      <c r="C7" s="22" t="s">
        <v>13</v>
      </c>
      <c r="D7" s="21" t="s">
        <v>11</v>
      </c>
      <c r="E7" s="21">
        <v>100</v>
      </c>
      <c r="F7" s="21">
        <v>0.24199999999999999</v>
      </c>
      <c r="G7" s="23">
        <f>F7/E7</f>
        <v>2.4199999999999998E-3</v>
      </c>
      <c r="H7" s="21">
        <v>1.0918000000000001</v>
      </c>
      <c r="I7" s="24">
        <v>773102</v>
      </c>
      <c r="J7" s="24">
        <f>I7*H7*G7</f>
        <v>2042.656087912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21</v>
      </c>
      <c r="J8" s="30">
        <f>SUM(J5:J7)</f>
        <v>10674.6830432264</v>
      </c>
    </row>
    <row r="9" spans="1:10" ht="19.5" x14ac:dyDescent="0.2">
      <c r="A9" s="18" t="str">
        <f>"ماشين آلات-فعاليت HANDLING    (" &amp; ROUND((J12/J34)*100,2) &amp; "%)"</f>
        <v>ماشين آلات-فعاليت HANDLING    (3.58%)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23020302</v>
      </c>
      <c r="C10" s="17" t="s">
        <v>14</v>
      </c>
      <c r="D10" s="13" t="s">
        <v>15</v>
      </c>
      <c r="E10" s="13">
        <v>100</v>
      </c>
      <c r="F10" s="13">
        <v>0.24199999999999999</v>
      </c>
      <c r="G10" s="15">
        <f>F10/E10</f>
        <v>2.4199999999999998E-3</v>
      </c>
      <c r="H10" s="13">
        <v>1.03</v>
      </c>
      <c r="I10" s="16">
        <v>5573049</v>
      </c>
      <c r="J10" s="16">
        <f>I10*H10*G10</f>
        <v>13891.381937399998</v>
      </c>
    </row>
    <row r="11" spans="1:10" x14ac:dyDescent="0.2">
      <c r="A11" s="21">
        <v>2</v>
      </c>
      <c r="B11" s="21">
        <v>24010302</v>
      </c>
      <c r="C11" s="22" t="s">
        <v>16</v>
      </c>
      <c r="D11" s="21" t="s">
        <v>15</v>
      </c>
      <c r="E11" s="21">
        <v>100</v>
      </c>
      <c r="F11" s="21">
        <v>0.24199999999999999</v>
      </c>
      <c r="G11" s="23">
        <f>F11/E11</f>
        <v>2.4199999999999998E-3</v>
      </c>
      <c r="H11" s="21">
        <v>1.03</v>
      </c>
      <c r="I11" s="24">
        <v>7961321</v>
      </c>
      <c r="J11" s="24">
        <f>I11*H11*G11</f>
        <v>19844.388724599998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22</v>
      </c>
      <c r="J12" s="30">
        <f>SUM(J10:J11)</f>
        <v>33735.770661999995</v>
      </c>
    </row>
    <row r="13" spans="1:10" ht="19.5" x14ac:dyDescent="0.2">
      <c r="A13" s="18" t="str">
        <f>"نيروي انساني-فعاليت LAYING    (" &amp; ROUND((J17/J34)*100,2) &amp; "%)"</f>
        <v>نيروي انساني-فعاليت LAYING    (79.72%)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x14ac:dyDescent="0.2">
      <c r="A14" s="13">
        <v>1</v>
      </c>
      <c r="B14" s="13">
        <v>14010102</v>
      </c>
      <c r="C14" s="17" t="s">
        <v>10</v>
      </c>
      <c r="D14" s="13" t="s">
        <v>11</v>
      </c>
      <c r="E14" s="13">
        <v>100</v>
      </c>
      <c r="F14" s="13">
        <v>55.62</v>
      </c>
      <c r="G14" s="15">
        <f>F14/E14</f>
        <v>0.55620000000000003</v>
      </c>
      <c r="H14" s="13">
        <v>1.11961</v>
      </c>
      <c r="I14" s="16">
        <v>615714</v>
      </c>
      <c r="J14" s="16">
        <f>I14*H14*G14</f>
        <v>383421.78256654803</v>
      </c>
    </row>
    <row r="15" spans="1:10" x14ac:dyDescent="0.2">
      <c r="A15" s="13">
        <v>2</v>
      </c>
      <c r="B15" s="13">
        <v>18090601</v>
      </c>
      <c r="C15" s="17" t="s">
        <v>17</v>
      </c>
      <c r="D15" s="13" t="s">
        <v>11</v>
      </c>
      <c r="E15" s="13">
        <v>100</v>
      </c>
      <c r="F15" s="13">
        <v>11.124000000000001</v>
      </c>
      <c r="G15" s="15">
        <f>F15/E15</f>
        <v>0.11124000000000001</v>
      </c>
      <c r="H15" s="13">
        <v>1.06193</v>
      </c>
      <c r="I15" s="16">
        <v>1492924</v>
      </c>
      <c r="J15" s="16">
        <f>I15*H15*G15</f>
        <v>176357.75833651682</v>
      </c>
    </row>
    <row r="16" spans="1:10" x14ac:dyDescent="0.2">
      <c r="A16" s="21">
        <v>3</v>
      </c>
      <c r="B16" s="21">
        <v>18091402</v>
      </c>
      <c r="C16" s="22" t="s">
        <v>18</v>
      </c>
      <c r="D16" s="21" t="s">
        <v>11</v>
      </c>
      <c r="E16" s="21">
        <v>100</v>
      </c>
      <c r="F16" s="21">
        <v>27.81</v>
      </c>
      <c r="G16" s="23">
        <f>F16/E16</f>
        <v>0.27810000000000001</v>
      </c>
      <c r="H16" s="21">
        <v>1.09901</v>
      </c>
      <c r="I16" s="24">
        <v>623165</v>
      </c>
      <c r="J16" s="24">
        <f>I16*H16*G16</f>
        <v>190460.83598536503</v>
      </c>
    </row>
    <row r="17" spans="1:10" ht="19.5" x14ac:dyDescent="0.2">
      <c r="A17" s="25"/>
      <c r="B17" s="26"/>
      <c r="C17" s="27"/>
      <c r="D17" s="26"/>
      <c r="E17" s="26"/>
      <c r="F17" s="26"/>
      <c r="G17" s="28"/>
      <c r="H17" s="26"/>
      <c r="I17" s="29" t="s">
        <v>23</v>
      </c>
      <c r="J17" s="30">
        <f>SUM(J14:J16)</f>
        <v>750240.37688842998</v>
      </c>
    </row>
    <row r="18" spans="1:10" ht="19.5" x14ac:dyDescent="0.2">
      <c r="A18" s="18" t="str">
        <f>"نيروي انساني-فعاليت TEST &amp; HAND-OVER    (" &amp; ROUND((J21/J34)*100,2) &amp; "%)"</f>
        <v>نيروي انساني-فعاليت TEST &amp; HAND-OVER    (7.53%)</v>
      </c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">
      <c r="A19" s="13">
        <v>1</v>
      </c>
      <c r="B19" s="13">
        <v>18090601</v>
      </c>
      <c r="C19" s="17" t="s">
        <v>17</v>
      </c>
      <c r="D19" s="13" t="s">
        <v>11</v>
      </c>
      <c r="E19" s="13">
        <v>100</v>
      </c>
      <c r="F19" s="13">
        <v>2.3090000000000002</v>
      </c>
      <c r="G19" s="15">
        <f>F19/E19</f>
        <v>2.3090000000000003E-2</v>
      </c>
      <c r="H19" s="13">
        <v>1.06193</v>
      </c>
      <c r="I19" s="16">
        <v>1492924</v>
      </c>
      <c r="J19" s="16">
        <f>I19*H19*G19</f>
        <v>36606.442286858808</v>
      </c>
    </row>
    <row r="20" spans="1:10" x14ac:dyDescent="0.2">
      <c r="A20" s="21">
        <v>2</v>
      </c>
      <c r="B20" s="21">
        <v>18090703</v>
      </c>
      <c r="C20" s="22" t="s">
        <v>19</v>
      </c>
      <c r="D20" s="21" t="s">
        <v>11</v>
      </c>
      <c r="E20" s="21">
        <v>100</v>
      </c>
      <c r="F20" s="21">
        <v>4.6180000000000003</v>
      </c>
      <c r="G20" s="23">
        <f>F20/E20</f>
        <v>4.6180000000000006E-2</v>
      </c>
      <c r="H20" s="21">
        <v>1.1000399999999999</v>
      </c>
      <c r="I20" s="24">
        <v>675023</v>
      </c>
      <c r="J20" s="24">
        <f>I20*H20*G20</f>
        <v>34291.065256485599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24</v>
      </c>
      <c r="J21" s="30">
        <f>SUM(J19:J20)</f>
        <v>70897.5075433444</v>
      </c>
    </row>
    <row r="22" spans="1:10" ht="19.5" x14ac:dyDescent="0.2">
      <c r="A22" s="18" t="str">
        <f>"نيروي انساني-فعاليت ARRANGING    (" &amp; ROUND((J25/J34)*100,2) &amp; "%)"</f>
        <v>نيروي انساني-فعاليت ARRANGING    (3.66%)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18090601</v>
      </c>
      <c r="C23" s="17" t="s">
        <v>17</v>
      </c>
      <c r="D23" s="13" t="s">
        <v>11</v>
      </c>
      <c r="E23" s="13">
        <v>100</v>
      </c>
      <c r="F23" s="13">
        <v>0.79600000000000004</v>
      </c>
      <c r="G23" s="15">
        <f>F23/E23</f>
        <v>7.9600000000000001E-3</v>
      </c>
      <c r="H23" s="13">
        <v>1.06193</v>
      </c>
      <c r="I23" s="16">
        <v>1492924</v>
      </c>
      <c r="J23" s="16">
        <f>I23*H23*G23</f>
        <v>12619.631035227201</v>
      </c>
    </row>
    <row r="24" spans="1:10" x14ac:dyDescent="0.2">
      <c r="A24" s="21">
        <v>2</v>
      </c>
      <c r="B24" s="21">
        <v>18091402</v>
      </c>
      <c r="C24" s="22" t="s">
        <v>18</v>
      </c>
      <c r="D24" s="21" t="s">
        <v>11</v>
      </c>
      <c r="E24" s="21">
        <v>100</v>
      </c>
      <c r="F24" s="21">
        <v>3.1840000000000002</v>
      </c>
      <c r="G24" s="23">
        <f>F24/E24</f>
        <v>3.184E-2</v>
      </c>
      <c r="H24" s="21">
        <v>1.09901</v>
      </c>
      <c r="I24" s="24">
        <v>623165</v>
      </c>
      <c r="J24" s="24">
        <f>I24*H24*G24</f>
        <v>21806.087802136</v>
      </c>
    </row>
    <row r="25" spans="1:10" ht="19.5" x14ac:dyDescent="0.2">
      <c r="A25" s="25"/>
      <c r="B25" s="26"/>
      <c r="C25" s="27"/>
      <c r="D25" s="26"/>
      <c r="E25" s="26"/>
      <c r="F25" s="26"/>
      <c r="G25" s="28"/>
      <c r="H25" s="26"/>
      <c r="I25" s="29" t="s">
        <v>25</v>
      </c>
      <c r="J25" s="30">
        <f>SUM(J23:J24)</f>
        <v>34425.718837363202</v>
      </c>
    </row>
    <row r="26" spans="1:10" ht="19.5" x14ac:dyDescent="0.2">
      <c r="A26" s="18" t="str">
        <f>"نيروي انساني-فعاليت TRANSFER TO SITE    (" &amp; ROUND((J30/J34)*100,2) &amp; "%)"</f>
        <v>نيروي انساني-فعاليت TRANSFER TO SITE    (2.18%)</v>
      </c>
      <c r="B26" s="19"/>
      <c r="C26" s="19"/>
      <c r="D26" s="19"/>
      <c r="E26" s="19"/>
      <c r="F26" s="19"/>
      <c r="G26" s="19"/>
      <c r="H26" s="19"/>
      <c r="I26" s="19"/>
      <c r="J26" s="20"/>
    </row>
    <row r="27" spans="1:10" x14ac:dyDescent="0.2">
      <c r="A27" s="13">
        <v>1</v>
      </c>
      <c r="B27" s="13">
        <v>14010102</v>
      </c>
      <c r="C27" s="17" t="s">
        <v>10</v>
      </c>
      <c r="D27" s="13" t="s">
        <v>11</v>
      </c>
      <c r="E27" s="13">
        <v>100</v>
      </c>
      <c r="F27" s="13">
        <v>1.58</v>
      </c>
      <c r="G27" s="15">
        <f>F27/E27</f>
        <v>1.5800000000000002E-2</v>
      </c>
      <c r="H27" s="13">
        <v>1.11961</v>
      </c>
      <c r="I27" s="16">
        <v>615714</v>
      </c>
      <c r="J27" s="16">
        <f>I27*H27*G27</f>
        <v>10891.880914332001</v>
      </c>
    </row>
    <row r="28" spans="1:10" x14ac:dyDescent="0.2">
      <c r="A28" s="13">
        <v>2</v>
      </c>
      <c r="B28" s="13">
        <v>18010301</v>
      </c>
      <c r="C28" s="17" t="s">
        <v>13</v>
      </c>
      <c r="D28" s="13" t="s">
        <v>11</v>
      </c>
      <c r="E28" s="13">
        <v>100</v>
      </c>
      <c r="F28" s="13">
        <v>0.39500000000000002</v>
      </c>
      <c r="G28" s="15">
        <f>F28/E28</f>
        <v>3.9500000000000004E-3</v>
      </c>
      <c r="H28" s="13">
        <v>1.0918000000000001</v>
      </c>
      <c r="I28" s="16">
        <v>773102</v>
      </c>
      <c r="J28" s="16">
        <f>I28*H28*G28</f>
        <v>3334.0874162200007</v>
      </c>
    </row>
    <row r="29" spans="1:10" x14ac:dyDescent="0.2">
      <c r="A29" s="21">
        <v>3</v>
      </c>
      <c r="B29" s="21">
        <v>18090601</v>
      </c>
      <c r="C29" s="22" t="s">
        <v>17</v>
      </c>
      <c r="D29" s="21" t="s">
        <v>11</v>
      </c>
      <c r="E29" s="21">
        <v>100</v>
      </c>
      <c r="F29" s="21">
        <v>0.39500000000000002</v>
      </c>
      <c r="G29" s="23">
        <f>F29/E29</f>
        <v>3.9500000000000004E-3</v>
      </c>
      <c r="H29" s="21">
        <v>1.06193</v>
      </c>
      <c r="I29" s="24">
        <v>1492924</v>
      </c>
      <c r="J29" s="24">
        <f>I29*H29*G29</f>
        <v>6262.2540941140014</v>
      </c>
    </row>
    <row r="30" spans="1:10" ht="19.5" x14ac:dyDescent="0.2">
      <c r="A30" s="25"/>
      <c r="B30" s="26"/>
      <c r="C30" s="27"/>
      <c r="D30" s="26"/>
      <c r="E30" s="26"/>
      <c r="F30" s="26"/>
      <c r="G30" s="28"/>
      <c r="H30" s="26"/>
      <c r="I30" s="29" t="s">
        <v>26</v>
      </c>
      <c r="J30" s="30">
        <f>SUM(J27:J29)</f>
        <v>20488.222424666004</v>
      </c>
    </row>
    <row r="31" spans="1:10" ht="19.5" x14ac:dyDescent="0.2">
      <c r="A31" s="18" t="str">
        <f>"ماشين آلات-فعاليت TRANSFER TO SITE    (" &amp; ROUND((J33/J34)*100,2) &amp; "%)"</f>
        <v>ماشين آلات-فعاليت TRANSFER TO SITE    (2.19%)</v>
      </c>
      <c r="B31" s="19"/>
      <c r="C31" s="19"/>
      <c r="D31" s="19"/>
      <c r="E31" s="19"/>
      <c r="F31" s="19"/>
      <c r="G31" s="19"/>
      <c r="H31" s="19"/>
      <c r="I31" s="19"/>
      <c r="J31" s="20"/>
    </row>
    <row r="32" spans="1:10" x14ac:dyDescent="0.2">
      <c r="A32" s="21">
        <v>1</v>
      </c>
      <c r="B32" s="21">
        <v>24010106</v>
      </c>
      <c r="C32" s="22" t="s">
        <v>20</v>
      </c>
      <c r="D32" s="21" t="s">
        <v>15</v>
      </c>
      <c r="E32" s="21">
        <v>100</v>
      </c>
      <c r="F32" s="21">
        <v>0.39500000000000002</v>
      </c>
      <c r="G32" s="23">
        <f>F32/E32</f>
        <v>3.9500000000000004E-3</v>
      </c>
      <c r="H32" s="21">
        <v>1.03</v>
      </c>
      <c r="I32" s="24">
        <v>5066290</v>
      </c>
      <c r="J32" s="24">
        <f>I32*H32*G32</f>
        <v>20612.200865000003</v>
      </c>
    </row>
    <row r="33" spans="1:10" ht="19.5" x14ac:dyDescent="0.2">
      <c r="A33" s="31"/>
      <c r="B33" s="32"/>
      <c r="C33" s="33"/>
      <c r="D33" s="32"/>
      <c r="E33" s="32"/>
      <c r="F33" s="32"/>
      <c r="G33" s="34"/>
      <c r="H33" s="32"/>
      <c r="I33" s="35" t="s">
        <v>27</v>
      </c>
      <c r="J33" s="36">
        <f>SUM(J32:J32)</f>
        <v>20612.200865000003</v>
      </c>
    </row>
    <row r="34" spans="1:10" ht="19.5" x14ac:dyDescent="0.2">
      <c r="C34" s="6" t="s">
        <v>29</v>
      </c>
      <c r="D34" s="4">
        <v>891520</v>
      </c>
      <c r="I34" s="5" t="s">
        <v>28</v>
      </c>
      <c r="J34" s="4">
        <f>J33+J30+J25+J21+J17+J12+J8</f>
        <v>941074.48026402993</v>
      </c>
    </row>
    <row r="35" spans="1:10" ht="19.5" x14ac:dyDescent="0.2">
      <c r="C35" s="8" t="s">
        <v>31</v>
      </c>
      <c r="I35" s="5" t="s">
        <v>30</v>
      </c>
      <c r="J35" s="7">
        <f>(J34-D34)/D34</f>
        <v>5.5584260884814621E-2</v>
      </c>
    </row>
  </sheetData>
  <mergeCells count="12">
    <mergeCell ref="A9:J9"/>
    <mergeCell ref="A13:J13"/>
    <mergeCell ref="A18:J18"/>
    <mergeCell ref="A22:J22"/>
    <mergeCell ref="A26:J26"/>
    <mergeCell ref="A31:J31"/>
    <mergeCell ref="A1:C2"/>
    <mergeCell ref="H1:J1"/>
    <mergeCell ref="D1:G1"/>
    <mergeCell ref="H2:J2"/>
    <mergeCell ref="D2:G2"/>
    <mergeCell ref="A4:J4"/>
  </mergeCells>
  <hyperlinks>
    <hyperlink ref="C35" r:id="rId1" xr:uid="{50260C8B-A5BF-4BAD-AD12-875319A8A43C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592102209</vt:lpstr>
      <vt:lpstr>'592102209'!Print_Titles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2025-08-05T14:34:44Z</dcterms:created>
  <dcterms:modified xsi:type="dcterms:W3CDTF">2025-08-05T14:34:51Z</dcterms:modified>
</cp:coreProperties>
</file>