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59\Analyses\"/>
    </mc:Choice>
  </mc:AlternateContent>
  <xr:revisionPtr revIDLastSave="0" documentId="13_ncr:1_{9DAAE3DA-5911-4E55-BAB6-942B8B24B0EA}" xr6:coauthVersionLast="47" xr6:coauthVersionMax="47" xr10:uidLastSave="{00000000-0000-0000-0000-000000000000}"/>
  <bookViews>
    <workbookView xWindow="2610" yWindow="5370" windowWidth="20370" windowHeight="10770" xr2:uid="{68D7CDB0-67B5-4AB0-937B-3DF027863450}"/>
  </bookViews>
  <sheets>
    <sheet name="592222306" sheetId="1" r:id="rId1"/>
  </sheets>
  <definedNames>
    <definedName name="_xlnm.Print_Titles" localSheetId="0">'592222306'!$1:$3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" i="1" l="1"/>
  <c r="A8" i="1"/>
  <c r="A4" i="1"/>
  <c r="G19" i="1"/>
  <c r="J19" i="1" s="1"/>
  <c r="G18" i="1"/>
  <c r="J18" i="1" s="1"/>
  <c r="G17" i="1"/>
  <c r="J17" i="1" s="1"/>
  <c r="G16" i="1"/>
  <c r="J16" i="1" s="1"/>
  <c r="J20" i="1" s="1"/>
  <c r="G13" i="1"/>
  <c r="J13" i="1" s="1"/>
  <c r="G12" i="1"/>
  <c r="J12" i="1" s="1"/>
  <c r="G11" i="1"/>
  <c r="J11" i="1" s="1"/>
  <c r="G10" i="1"/>
  <c r="J10" i="1" s="1"/>
  <c r="G9" i="1"/>
  <c r="J9" i="1" s="1"/>
  <c r="G6" i="1"/>
  <c r="J6" i="1" s="1"/>
  <c r="G5" i="1"/>
  <c r="J5" i="1" s="1"/>
  <c r="J7" i="1" s="1"/>
  <c r="J14" i="1" l="1"/>
  <c r="J21" i="1" s="1"/>
  <c r="J22" i="1" s="1"/>
</calcChain>
</file>

<file path=xl/sharedStrings.xml><?xml version="1.0" encoding="utf-8"?>
<sst xmlns="http://schemas.openxmlformats.org/spreadsheetml/2006/main" count="44" uniqueCount="29">
  <si>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</si>
  <si>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</si>
  <si>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</si>
  <si>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</si>
  <si>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</si>
  <si>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</si>
  <si>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</si>
  <si>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</si>
  <si>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</si>
  <si>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</si>
  <si>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مفصل بند فشار قوی</t>
  </si>
  <si>
    <t>نفر ساعت</t>
  </si>
  <si>
    <t>برقکار درجه دو تاسیسات صنعتی</t>
  </si>
  <si>
    <t>استادکار برق صنعتی</t>
  </si>
  <si>
    <t>کارگر فنی برق (کمک نصاب برق)</t>
  </si>
  <si>
    <t>کارگر نیمه فنی کارهای برق و ابزار دقیق</t>
  </si>
  <si>
    <t>کارگر ساده</t>
  </si>
  <si>
    <t xml:space="preserve">جمع نيروي انساني-فعاليت PEELING &amp; PREPARING CORES </t>
  </si>
  <si>
    <t xml:space="preserve">جمع نيروي انساني-فعاليت TEST &amp; HAND-OVER </t>
  </si>
  <si>
    <t xml:space="preserve">جمع نيروي انساني-فعاليت FORMING &amp; ARRANGING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</si>
  <si>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</si>
  <si>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</si>
  <si>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</si>
  <si>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</si>
  <si>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سرسیم بندی واتصال کابلها ، سرسیم بندی کابلهای فشارمتوسط ، 11 کیلو ولت ،3 CORES  و باسطح مقطع بزرگتر از500 میلیمترمربع</t>
  </si>
  <si>
    <t>شماره آيتم : 592222306</t>
  </si>
  <si>
    <t>واحد : سر</t>
  </si>
  <si>
    <t>فصل 22(سرسیم بندی واتصال کابلها)</t>
  </si>
  <si>
    <t>فهرست بهاي نصب واحدهای بهره برداری نفت و گاز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</si>
</sst>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5EB85-390E-4EE7-9200-3B41CDACD498}">
  <dimension ref="A1:J2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8.625" style="1" bestFit="1" customWidth="1"/>
    <col min="5" max="5" width="4.875" style="1" bestFit="1" customWidth="1"/>
    <col min="6" max="6" width="6.125" style="1" bestFit="1" customWidth="1"/>
    <col min="7" max="7" width="8.25" style="2" bestFit="1" customWidth="1"/>
    <col min="8" max="8" width="7" style="1" bestFit="1" customWidth="1"/>
    <col min="9" max="9" width="7.75" style="4" bestFit="1" customWidth="1"/>
    <col min="10" max="10" width="8.625" style="4" bestFit="1" customWidth="1"/>
    <col min="11" max="16384" width="9" style="1"/>
  </cols>
  <sheetData>
    <row r="1" spans="1:10" x14ac:dyDescent="0.2">
      <c r="A1" s="9" t="s">
        <v>24</v>
      </c>
      <c r="B1" s="9"/>
      <c r="C1" s="9"/>
      <c r="D1" s="10" t="s">
        <v>26</v>
      </c>
      <c r="E1" s="10"/>
      <c r="F1" s="10"/>
      <c r="G1" s="10"/>
      <c r="H1" s="10" t="s">
        <v>25</v>
      </c>
      <c r="I1" s="10"/>
      <c r="J1" s="10"/>
    </row>
    <row r="2" spans="1:10" x14ac:dyDescent="0.2">
      <c r="A2" s="11"/>
      <c r="B2" s="11"/>
      <c r="C2" s="11"/>
      <c r="D2" s="12" t="s">
        <v>28</v>
      </c>
      <c r="E2" s="12"/>
      <c r="F2" s="12"/>
      <c r="G2" s="12"/>
      <c r="H2" s="12" t="s">
        <v>27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PEELING &amp; PREPARING CORES    (" &amp; ROUND((J7/J21)*100,2) &amp; "%)"</f>
        <v>نيروي انساني-فعاليت PEELING &amp; PREPARING CORES    (25.88%)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18090501</v>
      </c>
      <c r="C5" s="17" t="s">
        <v>10</v>
      </c>
      <c r="D5" s="13" t="s">
        <v>11</v>
      </c>
      <c r="E5" s="13">
        <v>1</v>
      </c>
      <c r="F5" s="13">
        <v>2.1429999999999998</v>
      </c>
      <c r="G5" s="15">
        <f>F5/E5</f>
        <v>2.1429999999999998</v>
      </c>
      <c r="H5" s="13">
        <v>1.071</v>
      </c>
      <c r="I5" s="16">
        <v>2260651</v>
      </c>
      <c r="J5" s="16">
        <f>I5*H5*G5</f>
        <v>5188539.9246029994</v>
      </c>
    </row>
    <row r="6" spans="1:10" x14ac:dyDescent="0.2">
      <c r="A6" s="21">
        <v>2</v>
      </c>
      <c r="B6" s="21">
        <v>18090702</v>
      </c>
      <c r="C6" s="22" t="s">
        <v>12</v>
      </c>
      <c r="D6" s="21" t="s">
        <v>11</v>
      </c>
      <c r="E6" s="21">
        <v>1</v>
      </c>
      <c r="F6" s="21">
        <v>4.2859999999999996</v>
      </c>
      <c r="G6" s="23">
        <f>F6/E6</f>
        <v>4.2859999999999996</v>
      </c>
      <c r="H6" s="21">
        <v>1.1067</v>
      </c>
      <c r="I6" s="24">
        <v>852096</v>
      </c>
      <c r="J6" s="24">
        <f>I6*H6*G6</f>
        <v>4041760.7607551999</v>
      </c>
    </row>
    <row r="7" spans="1:10" ht="19.5" x14ac:dyDescent="0.2">
      <c r="A7" s="25"/>
      <c r="B7" s="26"/>
      <c r="C7" s="27"/>
      <c r="D7" s="26"/>
      <c r="E7" s="26"/>
      <c r="F7" s="26"/>
      <c r="G7" s="28"/>
      <c r="H7" s="26"/>
      <c r="I7" s="29" t="s">
        <v>17</v>
      </c>
      <c r="J7" s="30">
        <f>SUM(J5:J6)</f>
        <v>9230300.6853582002</v>
      </c>
    </row>
    <row r="8" spans="1:10" ht="19.5" x14ac:dyDescent="0.2">
      <c r="A8" s="18" t="str">
        <f>"نيروي انساني-فعاليت TEST &amp; HAND-OVER    (" &amp; ROUND((J14/J21)*100,2) &amp; "%)"</f>
        <v>نيروي انساني-فعاليت TEST &amp; HAND-OVER    (63.68%)</v>
      </c>
      <c r="B8" s="19"/>
      <c r="C8" s="19"/>
      <c r="D8" s="19"/>
      <c r="E8" s="19"/>
      <c r="F8" s="19"/>
      <c r="G8" s="19"/>
      <c r="H8" s="19"/>
      <c r="I8" s="19"/>
      <c r="J8" s="20"/>
    </row>
    <row r="9" spans="1:10" x14ac:dyDescent="0.2">
      <c r="A9" s="13">
        <v>1</v>
      </c>
      <c r="B9" s="13">
        <v>18090601</v>
      </c>
      <c r="C9" s="17" t="s">
        <v>13</v>
      </c>
      <c r="D9" s="13" t="s">
        <v>11</v>
      </c>
      <c r="E9" s="13">
        <v>1</v>
      </c>
      <c r="F9" s="13">
        <v>0.309</v>
      </c>
      <c r="G9" s="15">
        <f>F9/E9</f>
        <v>0.309</v>
      </c>
      <c r="H9" s="13">
        <v>1.0825499999999999</v>
      </c>
      <c r="I9" s="16">
        <v>1492924</v>
      </c>
      <c r="J9" s="16">
        <f>I9*H9*G9</f>
        <v>499394.94674579991</v>
      </c>
    </row>
    <row r="10" spans="1:10" x14ac:dyDescent="0.2">
      <c r="A10" s="13">
        <v>2</v>
      </c>
      <c r="B10" s="13">
        <v>18090703</v>
      </c>
      <c r="C10" s="17" t="s">
        <v>14</v>
      </c>
      <c r="D10" s="13" t="s">
        <v>11</v>
      </c>
      <c r="E10" s="13">
        <v>1</v>
      </c>
      <c r="F10" s="13">
        <v>0.61799999999999999</v>
      </c>
      <c r="G10" s="15">
        <f>F10/E10</f>
        <v>0.61799999999999999</v>
      </c>
      <c r="H10" s="13">
        <v>1.1214</v>
      </c>
      <c r="I10" s="16">
        <v>675023</v>
      </c>
      <c r="J10" s="16">
        <f>I10*H10*G10</f>
        <v>467807.94957960001</v>
      </c>
    </row>
    <row r="11" spans="1:10" x14ac:dyDescent="0.2">
      <c r="A11" s="13">
        <v>3</v>
      </c>
      <c r="B11" s="13">
        <v>18091402</v>
      </c>
      <c r="C11" s="17" t="s">
        <v>15</v>
      </c>
      <c r="D11" s="13" t="s">
        <v>11</v>
      </c>
      <c r="E11" s="13">
        <v>1</v>
      </c>
      <c r="F11" s="13">
        <v>0.61799999999999999</v>
      </c>
      <c r="G11" s="15">
        <f>F11/E11</f>
        <v>0.61799999999999999</v>
      </c>
      <c r="H11" s="13">
        <v>1.12035</v>
      </c>
      <c r="I11" s="16">
        <v>623165</v>
      </c>
      <c r="J11" s="16">
        <f>I11*H11*G11</f>
        <v>431464.6769895</v>
      </c>
    </row>
    <row r="12" spans="1:10" x14ac:dyDescent="0.2">
      <c r="A12" s="13">
        <v>4</v>
      </c>
      <c r="B12" s="13">
        <v>18090501</v>
      </c>
      <c r="C12" s="17" t="s">
        <v>10</v>
      </c>
      <c r="D12" s="13" t="s">
        <v>11</v>
      </c>
      <c r="E12" s="13">
        <v>1</v>
      </c>
      <c r="F12" s="13">
        <v>4.9480000000000004</v>
      </c>
      <c r="G12" s="15">
        <f>F12/E12</f>
        <v>4.9480000000000004</v>
      </c>
      <c r="H12" s="13">
        <v>1.071</v>
      </c>
      <c r="I12" s="16">
        <v>2260651</v>
      </c>
      <c r="J12" s="16">
        <f>I12*H12*G12</f>
        <v>11979885.929508001</v>
      </c>
    </row>
    <row r="13" spans="1:10" x14ac:dyDescent="0.2">
      <c r="A13" s="21">
        <v>5</v>
      </c>
      <c r="B13" s="21">
        <v>18090702</v>
      </c>
      <c r="C13" s="22" t="s">
        <v>12</v>
      </c>
      <c r="D13" s="21" t="s">
        <v>11</v>
      </c>
      <c r="E13" s="21">
        <v>1</v>
      </c>
      <c r="F13" s="21">
        <v>9.8960000000000008</v>
      </c>
      <c r="G13" s="23">
        <f>F13/E13</f>
        <v>9.8960000000000008</v>
      </c>
      <c r="H13" s="21">
        <v>1.1067</v>
      </c>
      <c r="I13" s="24">
        <v>852096</v>
      </c>
      <c r="J13" s="24">
        <f>I13*H13*G13</f>
        <v>9332072.9091072008</v>
      </c>
    </row>
    <row r="14" spans="1:10" ht="19.5" x14ac:dyDescent="0.2">
      <c r="A14" s="25"/>
      <c r="B14" s="26"/>
      <c r="C14" s="27"/>
      <c r="D14" s="26"/>
      <c r="E14" s="26"/>
      <c r="F14" s="26"/>
      <c r="G14" s="28"/>
      <c r="H14" s="26"/>
      <c r="I14" s="29" t="s">
        <v>18</v>
      </c>
      <c r="J14" s="30">
        <f>SUM(J9:J13)</f>
        <v>22710626.411930099</v>
      </c>
    </row>
    <row r="15" spans="1:10" ht="19.5" x14ac:dyDescent="0.2">
      <c r="A15" s="18" t="str">
        <f>"نيروي انساني-فعاليت FORMING &amp; ARRANGING    (" &amp; ROUND((J20/J21)*100,2) &amp; "%)"</f>
        <v>نيروي انساني-فعاليت FORMING &amp; ARRANGING    (10.44%)</v>
      </c>
      <c r="B15" s="19"/>
      <c r="C15" s="19"/>
      <c r="D15" s="19"/>
      <c r="E15" s="19"/>
      <c r="F15" s="19"/>
      <c r="G15" s="19"/>
      <c r="H15" s="19"/>
      <c r="I15" s="19"/>
      <c r="J15" s="20"/>
    </row>
    <row r="16" spans="1:10" x14ac:dyDescent="0.2">
      <c r="A16" s="13">
        <v>1</v>
      </c>
      <c r="B16" s="13">
        <v>14010102</v>
      </c>
      <c r="C16" s="17" t="s">
        <v>16</v>
      </c>
      <c r="D16" s="13" t="s">
        <v>11</v>
      </c>
      <c r="E16" s="13">
        <v>1</v>
      </c>
      <c r="F16" s="13">
        <v>2.3380000000000001</v>
      </c>
      <c r="G16" s="15">
        <f>F16/E16</f>
        <v>2.3380000000000001</v>
      </c>
      <c r="H16" s="13">
        <v>1.1413500000000001</v>
      </c>
      <c r="I16" s="16">
        <v>615714</v>
      </c>
      <c r="J16" s="16">
        <f>I16*H16*G16</f>
        <v>1643018.2165782002</v>
      </c>
    </row>
    <row r="17" spans="1:10" x14ac:dyDescent="0.2">
      <c r="A17" s="13">
        <v>2</v>
      </c>
      <c r="B17" s="13">
        <v>18090601</v>
      </c>
      <c r="C17" s="17" t="s">
        <v>13</v>
      </c>
      <c r="D17" s="13" t="s">
        <v>11</v>
      </c>
      <c r="E17" s="13">
        <v>1</v>
      </c>
      <c r="F17" s="13">
        <v>0.23380000000000001</v>
      </c>
      <c r="G17" s="15">
        <f>F17/E17</f>
        <v>0.23380000000000001</v>
      </c>
      <c r="H17" s="13">
        <v>1.0825499999999999</v>
      </c>
      <c r="I17" s="16">
        <v>1492924</v>
      </c>
      <c r="J17" s="16">
        <f>I17*H17*G17</f>
        <v>377859.34805555997</v>
      </c>
    </row>
    <row r="18" spans="1:10" x14ac:dyDescent="0.2">
      <c r="A18" s="13">
        <v>3</v>
      </c>
      <c r="B18" s="13">
        <v>18090703</v>
      </c>
      <c r="C18" s="17" t="s">
        <v>14</v>
      </c>
      <c r="D18" s="13" t="s">
        <v>11</v>
      </c>
      <c r="E18" s="13">
        <v>1</v>
      </c>
      <c r="F18" s="13">
        <v>1.169</v>
      </c>
      <c r="G18" s="15">
        <f>F18/E18</f>
        <v>1.169</v>
      </c>
      <c r="H18" s="13">
        <v>1.1214</v>
      </c>
      <c r="I18" s="16">
        <v>675023</v>
      </c>
      <c r="J18" s="16">
        <f>I18*H18*G18</f>
        <v>884898.85608180007</v>
      </c>
    </row>
    <row r="19" spans="1:10" x14ac:dyDescent="0.2">
      <c r="A19" s="21">
        <v>4</v>
      </c>
      <c r="B19" s="21">
        <v>18091402</v>
      </c>
      <c r="C19" s="22" t="s">
        <v>15</v>
      </c>
      <c r="D19" s="21" t="s">
        <v>11</v>
      </c>
      <c r="E19" s="21">
        <v>1</v>
      </c>
      <c r="F19" s="21">
        <v>1.169</v>
      </c>
      <c r="G19" s="23">
        <f>F19/E19</f>
        <v>1.169</v>
      </c>
      <c r="H19" s="21">
        <v>1.12035</v>
      </c>
      <c r="I19" s="24">
        <v>623165</v>
      </c>
      <c r="J19" s="24">
        <f>I19*H19*G19</f>
        <v>816152.43915975001</v>
      </c>
    </row>
    <row r="20" spans="1:10" ht="19.5" x14ac:dyDescent="0.2">
      <c r="A20" s="31"/>
      <c r="B20" s="32"/>
      <c r="C20" s="33"/>
      <c r="D20" s="32"/>
      <c r="E20" s="32"/>
      <c r="F20" s="32"/>
      <c r="G20" s="34"/>
      <c r="H20" s="32"/>
      <c r="I20" s="35" t="s">
        <v>19</v>
      </c>
      <c r="J20" s="36">
        <f>SUM(J16:J19)</f>
        <v>3721928.8598753102</v>
      </c>
    </row>
    <row r="21" spans="1:10" ht="19.5" x14ac:dyDescent="0.2">
      <c r="C21" s="6" t="s">
        <v>21</v>
      </c>
      <c r="D21" s="4">
        <v>34454550</v>
      </c>
      <c r="I21" s="5" t="s">
        <v>20</v>
      </c>
      <c r="J21" s="4">
        <f>J20+J14+J7</f>
        <v>35662855.95716361</v>
      </c>
    </row>
    <row r="22" spans="1:10" ht="19.5" x14ac:dyDescent="0.2">
      <c r="C22" s="8" t="s">
        <v>23</v>
      </c>
      <c r="I22" s="5" t="s">
        <v>22</v>
      </c>
      <c r="J22" s="7">
        <f>(J21-D21)/D21</f>
        <v>3.5069561412458136E-2</v>
      </c>
    </row>
  </sheetData>
  <mergeCells count="8">
    <mergeCell ref="A8:J8"/>
    <mergeCell ref="A15:J15"/>
    <mergeCell ref="A1:C2"/>
    <mergeCell ref="H1:J1"/>
    <mergeCell ref="D1:G1"/>
    <mergeCell ref="H2:J2"/>
    <mergeCell ref="D2:G2"/>
    <mergeCell ref="A4:J4"/>
  </mergeCells>
  <hyperlinks>
    <hyperlink ref="C22" r:id="rId1" xr:uid="{5CB547F6-2BB5-4335-B057-402E811BF4C6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592222306</vt:lpstr>
      <vt:lpstr>'592222306'!Print_Titles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2025-08-05T17:08:12Z</dcterms:created>
  <dcterms:modified xsi:type="dcterms:W3CDTF">2025-08-05T17:08:18Z</dcterms:modified>
</cp:coreProperties>
</file>