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9412DAA4-2DBB-4A63-846B-A3A2E4399D23}" xr6:coauthVersionLast="47" xr6:coauthVersionMax="47" xr10:uidLastSave="{00000000-0000-0000-0000-000000000000}"/>
  <bookViews>
    <workbookView xWindow="-20520" yWindow="1020" windowWidth="20640" windowHeight="11040" xr2:uid="{0FB15B88-C37C-42F5-8FB5-AD82F67DE4C5}"/>
  </bookViews>
  <sheets>
    <sheet name="593171202" sheetId="1" r:id="rId1"/>
  </sheets>
  <definedNames>
    <definedName name="_xlnm.Print_Titles" localSheetId="0">'593171202'!$1:$3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18" i="1"/>
  <c r="A14" i="1"/>
  <c r="A9" i="1"/>
  <c r="A4" i="1"/>
  <c r="G25" i="1"/>
  <c r="J25" i="1" s="1"/>
  <c r="G24" i="1"/>
  <c r="J24" i="1" s="1"/>
  <c r="G23" i="1"/>
  <c r="J23" i="1" s="1"/>
  <c r="G20" i="1"/>
  <c r="J20" i="1" s="1"/>
  <c r="G19" i="1"/>
  <c r="J19" i="1" s="1"/>
  <c r="J21" i="1" s="1"/>
  <c r="G16" i="1"/>
  <c r="J16" i="1" s="1"/>
  <c r="J17" i="1" s="1"/>
  <c r="G15" i="1"/>
  <c r="J15" i="1" s="1"/>
  <c r="G12" i="1"/>
  <c r="J12" i="1" s="1"/>
  <c r="G11" i="1"/>
  <c r="J11" i="1" s="1"/>
  <c r="G10" i="1"/>
  <c r="J10" i="1" s="1"/>
  <c r="J13" i="1" s="1"/>
  <c r="G7" i="1"/>
  <c r="J7" i="1" s="1"/>
  <c r="G6" i="1"/>
  <c r="J6" i="1" s="1"/>
  <c r="G5" i="1"/>
  <c r="J5" i="1" s="1"/>
  <c r="J8" i="1" s="1"/>
  <c r="J26" i="1" l="1"/>
  <c r="J27" i="1"/>
  <c r="J28" i="1" s="1"/>
</calcChain>
</file>

<file path=xl/sharedStrings.xml><?xml version="1.0" encoding="utf-8"?>
<sst xmlns="http://schemas.openxmlformats.org/spreadsheetml/2006/main" count="50" uniqueCount="31">
  <si>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</si>
  <si>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</si>
  <si>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</si>
  <si>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</si>
  <si>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</si>
  <si>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</si>
  <si>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</si>
  <si>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</si>
  <si>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</si>
  <si>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</si>
  <si>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</si>
  <si>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</si>
  <si>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تحویل کالا</t>
  </si>
  <si>
    <t>ریگر</t>
  </si>
  <si>
    <t>استادکار برق صنعتی</t>
  </si>
  <si>
    <t>کارگر نیمه فنی کارهای برق و ابزار دقیق</t>
  </si>
  <si>
    <t>کارگر فنی برق (کمک نصاب برق)</t>
  </si>
  <si>
    <t xml:space="preserve">جمع نيروي انساني-فعاليت HANDLING TO STORE </t>
  </si>
  <si>
    <t xml:space="preserve">جمع نيروي انساني-فعاليت LAYING </t>
  </si>
  <si>
    <t>جمع نيروي انساني-فعاليت TEST &amp; HAND OVER</t>
  </si>
  <si>
    <t xml:space="preserve">جمع نيروي انساني-فعاليت ARRANGMENT &amp; TAGGING </t>
  </si>
  <si>
    <t xml:space="preserve">جمع نيروي انساني-فعاليت TRANSFER TO SITE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</si>
  <si>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</si>
  <si>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</si>
  <si>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</si>
  <si>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</si>
  <si>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درمحوطه ، کابل کشی واتصالات ، خواباندن کابلها ، زیرزمینی . دفنی یاداخل کانال بتنی ،کابلهای سیگنال ARMOURED با 12 تا 20 CORES</t>
  </si>
  <si>
    <t>شماره آيتم : 593171202</t>
  </si>
  <si>
    <t>واحد : متر</t>
  </si>
  <si>
    <t>فصل 31()</t>
  </si>
  <si>
    <t>فهرست بهاي نصب واحدهای بهره برداری نفت و گاز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</si>
</sst>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75D53-9A53-4A1F-B7C5-1F94C5B6F039}"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TO STORE    (" &amp; ROUND((J8/J27)*100,2) &amp; "%)"</f>
        <v>نيروي انساني-فعاليت HANDLING TO STORE    (1.74%)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100</v>
      </c>
      <c r="F5" s="13">
        <v>0.17199999999999999</v>
      </c>
      <c r="G5" s="15">
        <f>F5/E5</f>
        <v>1.72E-3</v>
      </c>
      <c r="H5" s="13">
        <v>1.139176</v>
      </c>
      <c r="I5" s="16">
        <v>615714</v>
      </c>
      <c r="J5" s="16">
        <f>I5*H5*G5</f>
        <v>1206.4193720620799</v>
      </c>
    </row>
    <row r="6" spans="1:10" x14ac:dyDescent="0.2">
      <c r="A6" s="13">
        <v>2</v>
      </c>
      <c r="B6" s="13">
        <v>18010101</v>
      </c>
      <c r="C6" s="17" t="s">
        <v>12</v>
      </c>
      <c r="D6" s="13" t="s">
        <v>11</v>
      </c>
      <c r="E6" s="13">
        <v>100</v>
      </c>
      <c r="F6" s="13">
        <v>8.5999999999999993E-2</v>
      </c>
      <c r="G6" s="15">
        <f>F6/E6</f>
        <v>8.5999999999999998E-4</v>
      </c>
      <c r="H6" s="13">
        <v>1.082584</v>
      </c>
      <c r="I6" s="16">
        <v>1408730</v>
      </c>
      <c r="J6" s="16">
        <f>I6*H6*G6</f>
        <v>1311.5589601552001</v>
      </c>
    </row>
    <row r="7" spans="1:10" x14ac:dyDescent="0.2">
      <c r="A7" s="21">
        <v>3</v>
      </c>
      <c r="B7" s="21">
        <v>18010301</v>
      </c>
      <c r="C7" s="22" t="s">
        <v>13</v>
      </c>
      <c r="D7" s="21" t="s">
        <v>11</v>
      </c>
      <c r="E7" s="21">
        <v>100</v>
      </c>
      <c r="F7" s="21">
        <v>8.5999999999999993E-2</v>
      </c>
      <c r="G7" s="23">
        <f>F7/E7</f>
        <v>8.5999999999999998E-4</v>
      </c>
      <c r="H7" s="21">
        <v>1.1108800000000001</v>
      </c>
      <c r="I7" s="24">
        <v>773102</v>
      </c>
      <c r="J7" s="24">
        <f>I7*H7*G7</f>
        <v>738.58825279360008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17</v>
      </c>
      <c r="J8" s="30">
        <f>SUM(J5:J7)</f>
        <v>3256.5665850108799</v>
      </c>
    </row>
    <row r="9" spans="1:10" ht="19.5" x14ac:dyDescent="0.2">
      <c r="A9" s="18" t="str">
        <f>"نيروي انساني-فعاليت LAYING    (" &amp; ROUND((J13/J27)*100,2) &amp; "%)"</f>
        <v>نيروي انساني-فعاليت LAYING    (80.13%)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14010102</v>
      </c>
      <c r="C10" s="17" t="s">
        <v>10</v>
      </c>
      <c r="D10" s="13" t="s">
        <v>11</v>
      </c>
      <c r="E10" s="13">
        <v>100</v>
      </c>
      <c r="F10" s="13">
        <v>12.438000000000001</v>
      </c>
      <c r="G10" s="15">
        <f>F10/E10</f>
        <v>0.12438</v>
      </c>
      <c r="H10" s="13">
        <v>1.139176</v>
      </c>
      <c r="I10" s="16">
        <v>615714</v>
      </c>
      <c r="J10" s="16">
        <f>I10*H10*G10</f>
        <v>87240.954358768315</v>
      </c>
    </row>
    <row r="11" spans="1:10" x14ac:dyDescent="0.2">
      <c r="A11" s="13">
        <v>2</v>
      </c>
      <c r="B11" s="13">
        <v>18090601</v>
      </c>
      <c r="C11" s="17" t="s">
        <v>14</v>
      </c>
      <c r="D11" s="13" t="s">
        <v>11</v>
      </c>
      <c r="E11" s="13">
        <v>100</v>
      </c>
      <c r="F11" s="13">
        <v>2.073</v>
      </c>
      <c r="G11" s="15">
        <f>F11/E11</f>
        <v>2.0729999999999998E-2</v>
      </c>
      <c r="H11" s="13">
        <v>1.0804879999999999</v>
      </c>
      <c r="I11" s="16">
        <v>1492924</v>
      </c>
      <c r="J11" s="16">
        <f>I11*H11*G11</f>
        <v>33439.282459085749</v>
      </c>
    </row>
    <row r="12" spans="1:10" x14ac:dyDescent="0.2">
      <c r="A12" s="21">
        <v>3</v>
      </c>
      <c r="B12" s="21">
        <v>18091402</v>
      </c>
      <c r="C12" s="22" t="s">
        <v>15</v>
      </c>
      <c r="D12" s="21" t="s">
        <v>11</v>
      </c>
      <c r="E12" s="21">
        <v>100</v>
      </c>
      <c r="F12" s="21">
        <v>4.1459999999999999</v>
      </c>
      <c r="G12" s="23">
        <f>F12/E12</f>
        <v>4.1459999999999997E-2</v>
      </c>
      <c r="H12" s="21">
        <v>1.1182160000000001</v>
      </c>
      <c r="I12" s="24">
        <v>623165</v>
      </c>
      <c r="J12" s="24">
        <f>I12*H12*G12</f>
        <v>28890.699233114399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18</v>
      </c>
      <c r="J13" s="30">
        <f>SUM(J10:J12)</f>
        <v>149570.93605096848</v>
      </c>
    </row>
    <row r="14" spans="1:10" ht="19.5" x14ac:dyDescent="0.2">
      <c r="A14" s="18" t="str">
        <f>"نيروي انساني-فعاليت TEST &amp; HAND OVER   (" &amp; ROUND((J17/J27)*100,2) &amp; "%)"</f>
        <v>نيروي انساني-فعاليت TEST &amp; HAND OVER   (10.23%)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18090601</v>
      </c>
      <c r="C15" s="17" t="s">
        <v>14</v>
      </c>
      <c r="D15" s="13" t="s">
        <v>11</v>
      </c>
      <c r="E15" s="13">
        <v>100</v>
      </c>
      <c r="F15" s="13">
        <v>0.61099999999999999</v>
      </c>
      <c r="G15" s="15">
        <f>F15/E15</f>
        <v>6.11E-3</v>
      </c>
      <c r="H15" s="13">
        <v>1.0804879999999999</v>
      </c>
      <c r="I15" s="16">
        <v>1492924</v>
      </c>
      <c r="J15" s="16">
        <f>I15*H15*G15</f>
        <v>9855.9583128323193</v>
      </c>
    </row>
    <row r="16" spans="1:10" x14ac:dyDescent="0.2">
      <c r="A16" s="21">
        <v>2</v>
      </c>
      <c r="B16" s="21">
        <v>18090703</v>
      </c>
      <c r="C16" s="22" t="s">
        <v>16</v>
      </c>
      <c r="D16" s="21" t="s">
        <v>11</v>
      </c>
      <c r="E16" s="21">
        <v>100</v>
      </c>
      <c r="F16" s="21">
        <v>1.222</v>
      </c>
      <c r="G16" s="23">
        <f>F16/E16</f>
        <v>1.222E-2</v>
      </c>
      <c r="H16" s="21">
        <v>1.119264</v>
      </c>
      <c r="I16" s="24">
        <v>675023</v>
      </c>
      <c r="J16" s="24">
        <f>I16*H16*G16</f>
        <v>9232.5636843398406</v>
      </c>
    </row>
    <row r="17" spans="1:10" ht="19.5" x14ac:dyDescent="0.2">
      <c r="A17" s="25"/>
      <c r="B17" s="26"/>
      <c r="C17" s="27"/>
      <c r="D17" s="26"/>
      <c r="E17" s="26"/>
      <c r="F17" s="26"/>
      <c r="G17" s="28"/>
      <c r="H17" s="26"/>
      <c r="I17" s="29" t="s">
        <v>19</v>
      </c>
      <c r="J17" s="30">
        <f>SUM(J15:J16)</f>
        <v>19088.52199717216</v>
      </c>
    </row>
    <row r="18" spans="1:10" ht="19.5" x14ac:dyDescent="0.2">
      <c r="A18" s="18" t="str">
        <f>"نيروي انساني-فعاليت ARRANGMENT &amp; TAGGING    (" &amp; ROUND((J21/J27)*100,2) &amp; "%)"</f>
        <v>نيروي انساني-فعاليت ARRANGMENT &amp; TAGGING    (5.01%)</v>
      </c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">
      <c r="A19" s="13">
        <v>1</v>
      </c>
      <c r="B19" s="13">
        <v>18090601</v>
      </c>
      <c r="C19" s="17" t="s">
        <v>14</v>
      </c>
      <c r="D19" s="13" t="s">
        <v>11</v>
      </c>
      <c r="E19" s="13">
        <v>100</v>
      </c>
      <c r="F19" s="13">
        <v>0.14940000000000001</v>
      </c>
      <c r="G19" s="15">
        <f>F19/E19</f>
        <v>1.4940000000000001E-3</v>
      </c>
      <c r="H19" s="13">
        <v>1.0804879999999999</v>
      </c>
      <c r="I19" s="16">
        <v>1492924</v>
      </c>
      <c r="J19" s="16">
        <f>I19*H19*G19</f>
        <v>2409.9511815665278</v>
      </c>
    </row>
    <row r="20" spans="1:10" x14ac:dyDescent="0.2">
      <c r="A20" s="21">
        <v>2</v>
      </c>
      <c r="B20" s="21">
        <v>18091402</v>
      </c>
      <c r="C20" s="22" t="s">
        <v>15</v>
      </c>
      <c r="D20" s="21" t="s">
        <v>11</v>
      </c>
      <c r="E20" s="21">
        <v>100</v>
      </c>
      <c r="F20" s="21">
        <v>0.996</v>
      </c>
      <c r="G20" s="23">
        <f>F20/E20</f>
        <v>9.9600000000000001E-3</v>
      </c>
      <c r="H20" s="21">
        <v>1.1182160000000001</v>
      </c>
      <c r="I20" s="24">
        <v>623165</v>
      </c>
      <c r="J20" s="24">
        <f>I20*H20*G20</f>
        <v>6940.4574134544009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20</v>
      </c>
      <c r="J21" s="30">
        <f>SUM(J19:J20)</f>
        <v>9350.4085950209283</v>
      </c>
    </row>
    <row r="22" spans="1:10" ht="19.5" x14ac:dyDescent="0.2">
      <c r="A22" s="18" t="str">
        <f>"نيروي انساني-فعاليت TRANSFER TO SITE    (" &amp; ROUND((J26/J27)*100,2) &amp; "%)"</f>
        <v>نيروي انساني-فعاليت TRANSFER TO SITE    (2.89%)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14010102</v>
      </c>
      <c r="C23" s="17" t="s">
        <v>10</v>
      </c>
      <c r="D23" s="13" t="s">
        <v>11</v>
      </c>
      <c r="E23" s="13">
        <v>100</v>
      </c>
      <c r="F23" s="13">
        <v>0.27800000000000002</v>
      </c>
      <c r="G23" s="15">
        <f>F23/E23</f>
        <v>2.7800000000000004E-3</v>
      </c>
      <c r="H23" s="13">
        <v>1.139176</v>
      </c>
      <c r="I23" s="16">
        <v>615714</v>
      </c>
      <c r="J23" s="16">
        <f>I23*H23*G23</f>
        <v>1949.9103804259203</v>
      </c>
    </row>
    <row r="24" spans="1:10" x14ac:dyDescent="0.2">
      <c r="A24" s="13">
        <v>2</v>
      </c>
      <c r="B24" s="13">
        <v>18010301</v>
      </c>
      <c r="C24" s="17" t="s">
        <v>13</v>
      </c>
      <c r="D24" s="13" t="s">
        <v>11</v>
      </c>
      <c r="E24" s="13">
        <v>100</v>
      </c>
      <c r="F24" s="13">
        <v>0.13900000000000001</v>
      </c>
      <c r="G24" s="15">
        <f>F24/E24</f>
        <v>1.3900000000000002E-3</v>
      </c>
      <c r="H24" s="13">
        <v>1.1108800000000001</v>
      </c>
      <c r="I24" s="16">
        <v>773102</v>
      </c>
      <c r="J24" s="16">
        <f>I24*H24*G24</f>
        <v>1193.7647341664003</v>
      </c>
    </row>
    <row r="25" spans="1:10" x14ac:dyDescent="0.2">
      <c r="A25" s="21">
        <v>3</v>
      </c>
      <c r="B25" s="21">
        <v>18090601</v>
      </c>
      <c r="C25" s="22" t="s">
        <v>14</v>
      </c>
      <c r="D25" s="21" t="s">
        <v>11</v>
      </c>
      <c r="E25" s="21">
        <v>100</v>
      </c>
      <c r="F25" s="21">
        <v>0.13900000000000001</v>
      </c>
      <c r="G25" s="23">
        <f>F25/E25</f>
        <v>1.3900000000000002E-3</v>
      </c>
      <c r="H25" s="21">
        <v>1.0804879999999999</v>
      </c>
      <c r="I25" s="24">
        <v>1492924</v>
      </c>
      <c r="J25" s="24">
        <f>I25*H25*G25</f>
        <v>2242.1901890076801</v>
      </c>
    </row>
    <row r="26" spans="1:10" ht="19.5" x14ac:dyDescent="0.2">
      <c r="A26" s="31"/>
      <c r="B26" s="32"/>
      <c r="C26" s="33"/>
      <c r="D26" s="32"/>
      <c r="E26" s="32"/>
      <c r="F26" s="32"/>
      <c r="G26" s="34"/>
      <c r="H26" s="32"/>
      <c r="I26" s="35" t="s">
        <v>21</v>
      </c>
      <c r="J26" s="36">
        <f>SUM(J23:J25)</f>
        <v>5385.8653036000014</v>
      </c>
    </row>
    <row r="27" spans="1:10" ht="19.5" x14ac:dyDescent="0.2">
      <c r="C27" s="6" t="s">
        <v>23</v>
      </c>
      <c r="D27" s="4">
        <v>176080</v>
      </c>
      <c r="I27" s="5" t="s">
        <v>22</v>
      </c>
      <c r="J27" s="4">
        <f>J26+J21+J17+J13+J8</f>
        <v>186652.29853177245</v>
      </c>
    </row>
    <row r="28" spans="1:10" ht="19.5" x14ac:dyDescent="0.2">
      <c r="C28" s="8" t="s">
        <v>25</v>
      </c>
      <c r="I28" s="5" t="s">
        <v>24</v>
      </c>
      <c r="J28" s="7">
        <f>(J27-D27)/D27</f>
        <v>6.0042585936917608E-2</v>
      </c>
    </row>
  </sheetData>
  <mergeCells count="10">
    <mergeCell ref="A9:J9"/>
    <mergeCell ref="A14:J14"/>
    <mergeCell ref="A18:J18"/>
    <mergeCell ref="A22:J22"/>
    <mergeCell ref="A1:C2"/>
    <mergeCell ref="H1:J1"/>
    <mergeCell ref="D1:G1"/>
    <mergeCell ref="H2:J2"/>
    <mergeCell ref="D2:G2"/>
    <mergeCell ref="A4:J4"/>
  </mergeCells>
  <hyperlinks>
    <hyperlink ref="C28" r:id="rId1" xr:uid="{B9E570C0-4307-43FB-AEE6-0B87A9995869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593171202</vt:lpstr>
      <vt:lpstr>'593171202'!Print_Titles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2025-08-06T03:23:10Z</dcterms:created>
  <dcterms:modified xsi:type="dcterms:W3CDTF">2025-08-06T03:23:16Z</dcterms:modified>
</cp:coreProperties>
</file>