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0\Analyses\"/>
    </mc:Choice>
  </mc:AlternateContent>
  <xr:revisionPtr revIDLastSave="0" documentId="13_ncr:1_{B6F91F8E-17BE-4CD8-8343-511F468193F5}" xr6:coauthVersionLast="47" xr6:coauthVersionMax="47" xr10:uidLastSave="{00000000-0000-0000-0000-000000000000}"/>
  <bookViews>
    <workbookView xWindow="-20520" yWindow="1020" windowWidth="20640" windowHeight="11040" xr2:uid="{9766F881-D345-489F-93E5-4581481D17A5}"/>
  </bookViews>
  <sheets>
    <sheet name="600213305" sheetId="1" r:id="rId1"/>
  </sheets>
  <definedNames>
    <definedName name="_xlnm.Print_Titles" localSheetId="0">'600213305'!$1:$3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1" l="1"/>
  <c r="A20" i="1"/>
  <c r="A17" i="1"/>
  <c r="A10" i="1"/>
  <c r="A4" i="1"/>
  <c r="G26" i="1"/>
  <c r="J26" i="1" s="1"/>
  <c r="J27" i="1" s="1"/>
  <c r="G23" i="1"/>
  <c r="J23" i="1" s="1"/>
  <c r="G22" i="1"/>
  <c r="J22" i="1" s="1"/>
  <c r="G21" i="1"/>
  <c r="J21" i="1" s="1"/>
  <c r="J24" i="1" s="1"/>
  <c r="G18" i="1"/>
  <c r="J18" i="1" s="1"/>
  <c r="J19" i="1" s="1"/>
  <c r="G15" i="1"/>
  <c r="J15" i="1" s="1"/>
  <c r="G14" i="1"/>
  <c r="J14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l="1"/>
  <c r="J16" i="1"/>
  <c r="J28" i="1"/>
  <c r="J29" i="1" s="1"/>
</calcChain>
</file>

<file path=xl/sharedStrings.xml><?xml version="1.0" encoding="utf-8"?>
<sst xmlns="http://schemas.openxmlformats.org/spreadsheetml/2006/main" count="52" uniqueCount="35">
  <si>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</si>
  <si>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</si>
  <si>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</si>
  <si>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</si>
  <si>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</si>
  <si>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</si>
  <si>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</si>
  <si>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</si>
  <si>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</si>
  <si>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</si>
  <si>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</si>
  <si>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</si>
  <si>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</si>
  <si>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برشکار و سنگ زن لوله کشی و تجهیزات</t>
  </si>
  <si>
    <t>کارگر نیمه فنی کارهای مکانیکی</t>
  </si>
  <si>
    <t>کمک نصاب لوله کشی ( اتصالات جوشی)</t>
  </si>
  <si>
    <t>جوشکار درجه دو کربن استیل</t>
  </si>
  <si>
    <t>دینام جوشکاری 400 آمپر</t>
  </si>
  <si>
    <t>دستگاه ساعت</t>
  </si>
  <si>
    <t>جوشکار درجه یک کربن استیل( تک زن)</t>
  </si>
  <si>
    <t>کمک برشکار جوشکار و گوژکار</t>
  </si>
  <si>
    <t xml:space="preserve">جمع نيروي انساني-فعاليت MAKING PAD </t>
  </si>
  <si>
    <t xml:space="preserve">جمع نيروي انساني-فعاليت MAKING HOLE,END PREP.,FITUP </t>
  </si>
  <si>
    <t xml:space="preserve">جمع ماشين آلات-فعاليت MAKING HOLE,END PREP.,FITUP </t>
  </si>
  <si>
    <t xml:space="preserve">جمع نيروي انساني-فعاليت WELDING </t>
  </si>
  <si>
    <t xml:space="preserve">جمع ماشين آلات-فعاليت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</si>
  <si>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</si>
  <si>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</si>
  <si>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</si>
  <si>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</si>
  <si>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عملیات پیش ساخت، نازلها  با صفحه تقویتی انشعاب با زاویه 90 درجه با ضخامت کمتر 1اینچ و بیشتر از 0.625 اینچ و قطر 6 اینچ</t>
  </si>
  <si>
    <t>شماره آيتم : 600213305</t>
  </si>
  <si>
    <t>واحد : سر جوش</t>
  </si>
  <si>
    <t>فصل 02(پیش ساخت کارهای لوله کشی)</t>
  </si>
  <si>
    <t>فهرست بهاي نصب تلمبه خانه های نفت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</si>
</sst>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38B4-BB26-463B-BF7E-F266DB29860C}">
  <dimension ref="A1:J2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MAKING PAD    (" &amp; ROUND((J9/J28)*100,2) &amp; "%)"</f>
        <v>نيروي انساني-فعاليت MAKING PAD    (11.62%)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0.26316000000000001</v>
      </c>
      <c r="G5" s="15">
        <f>F5/E5</f>
        <v>0.26316000000000001</v>
      </c>
      <c r="H5" s="13">
        <v>1.12785</v>
      </c>
      <c r="I5" s="16">
        <v>1279432</v>
      </c>
      <c r="J5" s="16">
        <f>I5*H5*G5</f>
        <v>379741.82243659202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0.52632000000000001</v>
      </c>
      <c r="G6" s="15">
        <f>F6/E6</f>
        <v>0.52632000000000001</v>
      </c>
      <c r="H6" s="13">
        <v>1.177125</v>
      </c>
      <c r="I6" s="16">
        <v>1231307</v>
      </c>
      <c r="J6" s="16">
        <f>I6*H6*G6</f>
        <v>762849.39347001002</v>
      </c>
    </row>
    <row r="7" spans="1:10" x14ac:dyDescent="0.2">
      <c r="A7" s="13">
        <v>3</v>
      </c>
      <c r="B7" s="13">
        <v>18030801</v>
      </c>
      <c r="C7" s="17" t="s">
        <v>13</v>
      </c>
      <c r="D7" s="13" t="s">
        <v>11</v>
      </c>
      <c r="E7" s="13">
        <v>1</v>
      </c>
      <c r="F7" s="13">
        <v>1.548</v>
      </c>
      <c r="G7" s="15">
        <f>F7/E7</f>
        <v>1.548</v>
      </c>
      <c r="H7" s="13">
        <v>1.17384</v>
      </c>
      <c r="I7" s="16">
        <v>615555</v>
      </c>
      <c r="J7" s="16">
        <f>I7*H7*G7</f>
        <v>1118527.6496976002</v>
      </c>
    </row>
    <row r="8" spans="1:10" x14ac:dyDescent="0.2">
      <c r="A8" s="21">
        <v>4</v>
      </c>
      <c r="B8" s="21">
        <v>18040601</v>
      </c>
      <c r="C8" s="22" t="s">
        <v>14</v>
      </c>
      <c r="D8" s="21" t="s">
        <v>11</v>
      </c>
      <c r="E8" s="21">
        <v>1</v>
      </c>
      <c r="F8" s="21">
        <v>1.548</v>
      </c>
      <c r="G8" s="23">
        <f>F8/E8</f>
        <v>1.548</v>
      </c>
      <c r="H8" s="21">
        <v>1.17384</v>
      </c>
      <c r="I8" s="24">
        <v>619039</v>
      </c>
      <c r="J8" s="24">
        <f>I8*H8*G8</f>
        <v>1124858.4411484802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21</v>
      </c>
      <c r="J9" s="30">
        <f>SUM(J5:J8)</f>
        <v>3385977.3067526827</v>
      </c>
    </row>
    <row r="10" spans="1:10" ht="19.5" x14ac:dyDescent="0.2">
      <c r="A10" s="18" t="str">
        <f>"نيروي انساني-فعاليت MAKING HOLE,END PREP.,FITUP    (" &amp; ROUND((J16/J28)*100,2) &amp; "%)"</f>
        <v>نيروي انساني-فعاليت MAKING HOLE,END PREP.,FITUP    (44.83%)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18020101</v>
      </c>
      <c r="C11" s="17" t="s">
        <v>10</v>
      </c>
      <c r="D11" s="13" t="s">
        <v>11</v>
      </c>
      <c r="E11" s="13">
        <v>1</v>
      </c>
      <c r="F11" s="13">
        <v>0.59311999999999998</v>
      </c>
      <c r="G11" s="15">
        <f>F11/E11</f>
        <v>0.59311999999999998</v>
      </c>
      <c r="H11" s="13">
        <v>1.12785</v>
      </c>
      <c r="I11" s="16">
        <v>1279432</v>
      </c>
      <c r="J11" s="16">
        <f>I11*H11*G11</f>
        <v>855876.53793734394</v>
      </c>
    </row>
    <row r="12" spans="1:10" x14ac:dyDescent="0.2">
      <c r="A12" s="13">
        <v>2</v>
      </c>
      <c r="B12" s="13">
        <v>18020201</v>
      </c>
      <c r="C12" s="17" t="s">
        <v>12</v>
      </c>
      <c r="D12" s="13" t="s">
        <v>11</v>
      </c>
      <c r="E12" s="13">
        <v>1</v>
      </c>
      <c r="F12" s="13">
        <v>1.8534999999999999</v>
      </c>
      <c r="G12" s="15">
        <f>F12/E12</f>
        <v>1.8534999999999999</v>
      </c>
      <c r="H12" s="13">
        <v>1.177125</v>
      </c>
      <c r="I12" s="16">
        <v>1231307</v>
      </c>
      <c r="J12" s="16">
        <f>I12*H12*G12</f>
        <v>2686467.0747770621</v>
      </c>
    </row>
    <row r="13" spans="1:10" x14ac:dyDescent="0.2">
      <c r="A13" s="13">
        <v>3</v>
      </c>
      <c r="B13" s="13">
        <v>18020203</v>
      </c>
      <c r="C13" s="17" t="s">
        <v>15</v>
      </c>
      <c r="D13" s="13" t="s">
        <v>11</v>
      </c>
      <c r="E13" s="13">
        <v>1</v>
      </c>
      <c r="F13" s="13">
        <v>3.7069999999999999</v>
      </c>
      <c r="G13" s="15">
        <f>F13/E13</f>
        <v>3.7069999999999999</v>
      </c>
      <c r="H13" s="13">
        <v>1.1694599999999999</v>
      </c>
      <c r="I13" s="16">
        <v>676347</v>
      </c>
      <c r="J13" s="16">
        <f>I13*H13*G13</f>
        <v>2932091.5470323395</v>
      </c>
    </row>
    <row r="14" spans="1:10" x14ac:dyDescent="0.2">
      <c r="A14" s="13">
        <v>4</v>
      </c>
      <c r="B14" s="13">
        <v>18020302</v>
      </c>
      <c r="C14" s="17" t="s">
        <v>16</v>
      </c>
      <c r="D14" s="13" t="s">
        <v>11</v>
      </c>
      <c r="E14" s="13">
        <v>1</v>
      </c>
      <c r="F14" s="13">
        <v>1.2603800000000001</v>
      </c>
      <c r="G14" s="15">
        <f>F14/E14</f>
        <v>1.2603800000000001</v>
      </c>
      <c r="H14" s="13">
        <v>1.148655</v>
      </c>
      <c r="I14" s="16">
        <v>849748</v>
      </c>
      <c r="J14" s="16">
        <f>I14*H14*G14</f>
        <v>1230215.6896341972</v>
      </c>
    </row>
    <row r="15" spans="1:10" x14ac:dyDescent="0.2">
      <c r="A15" s="21">
        <v>5</v>
      </c>
      <c r="B15" s="21">
        <v>18030801</v>
      </c>
      <c r="C15" s="22" t="s">
        <v>13</v>
      </c>
      <c r="D15" s="21" t="s">
        <v>11</v>
      </c>
      <c r="E15" s="21">
        <v>1</v>
      </c>
      <c r="F15" s="21">
        <v>7.4139999999999997</v>
      </c>
      <c r="G15" s="23">
        <f>F15/E15</f>
        <v>7.4139999999999997</v>
      </c>
      <c r="H15" s="21">
        <v>1.17384</v>
      </c>
      <c r="I15" s="24">
        <v>615555</v>
      </c>
      <c r="J15" s="24">
        <f>I15*H15*G15</f>
        <v>5357082.6840167996</v>
      </c>
    </row>
    <row r="16" spans="1:10" ht="19.5" x14ac:dyDescent="0.2">
      <c r="A16" s="25"/>
      <c r="B16" s="26"/>
      <c r="C16" s="27"/>
      <c r="D16" s="26"/>
      <c r="E16" s="26"/>
      <c r="F16" s="26"/>
      <c r="G16" s="28"/>
      <c r="H16" s="26"/>
      <c r="I16" s="29" t="s">
        <v>22</v>
      </c>
      <c r="J16" s="30">
        <f>SUM(J11:J15)</f>
        <v>13061733.533397742</v>
      </c>
    </row>
    <row r="17" spans="1:10" ht="19.5" x14ac:dyDescent="0.2">
      <c r="A17" s="18" t="str">
        <f>"ماشين آلات-فعاليت MAKING HOLE,END PREP.,FITUP    (" &amp; ROUND((J19/J28)*100,2) &amp; "%)"</f>
        <v>ماشين آلات-فعاليت MAKING HOLE,END PREP.,FITUP    (3.95%)</v>
      </c>
      <c r="B17" s="19"/>
      <c r="C17" s="19"/>
      <c r="D17" s="19"/>
      <c r="E17" s="19"/>
      <c r="F17" s="19"/>
      <c r="G17" s="19"/>
      <c r="H17" s="19"/>
      <c r="I17" s="19"/>
      <c r="J17" s="20"/>
    </row>
    <row r="18" spans="1:10" x14ac:dyDescent="0.2">
      <c r="A18" s="21">
        <v>1</v>
      </c>
      <c r="B18" s="21">
        <v>26020402</v>
      </c>
      <c r="C18" s="22" t="s">
        <v>17</v>
      </c>
      <c r="D18" s="21" t="s">
        <v>18</v>
      </c>
      <c r="E18" s="21">
        <v>1</v>
      </c>
      <c r="F18" s="21">
        <v>1.2603800000000001</v>
      </c>
      <c r="G18" s="23">
        <f>F18/E18</f>
        <v>1.2603800000000001</v>
      </c>
      <c r="H18" s="21">
        <v>1.095</v>
      </c>
      <c r="I18" s="24">
        <v>834366</v>
      </c>
      <c r="J18" s="24">
        <f>I18*H18*G18</f>
        <v>1151521.9498926001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23</v>
      </c>
      <c r="J19" s="30">
        <f>SUM(J18:J18)</f>
        <v>1151521.9498926001</v>
      </c>
    </row>
    <row r="20" spans="1:10" ht="19.5" x14ac:dyDescent="0.2">
      <c r="A20" s="18" t="str">
        <f>"نيروي انساني-فعاليت WELDING    (" &amp; ROUND((J24/J28)*100,2) &amp; "%)"</f>
        <v>نيروي انساني-فعاليت WELDING    (29.68%)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13">
        <v>1</v>
      </c>
      <c r="B21" s="13">
        <v>18020101</v>
      </c>
      <c r="C21" s="17" t="s">
        <v>10</v>
      </c>
      <c r="D21" s="13" t="s">
        <v>11</v>
      </c>
      <c r="E21" s="13">
        <v>1</v>
      </c>
      <c r="F21" s="13">
        <v>0.50560000000000005</v>
      </c>
      <c r="G21" s="15">
        <f>F21/E21</f>
        <v>0.50560000000000005</v>
      </c>
      <c r="H21" s="13">
        <v>1.12785</v>
      </c>
      <c r="I21" s="16">
        <v>1279432</v>
      </c>
      <c r="J21" s="16">
        <f>I21*H21*G21</f>
        <v>729584.53193472</v>
      </c>
    </row>
    <row r="22" spans="1:10" x14ac:dyDescent="0.2">
      <c r="A22" s="13">
        <v>2</v>
      </c>
      <c r="B22" s="13">
        <v>18020301</v>
      </c>
      <c r="C22" s="17" t="s">
        <v>19</v>
      </c>
      <c r="D22" s="13" t="s">
        <v>11</v>
      </c>
      <c r="E22" s="13">
        <v>1</v>
      </c>
      <c r="F22" s="13">
        <v>3.16</v>
      </c>
      <c r="G22" s="15">
        <f>F22/E22</f>
        <v>3.16</v>
      </c>
      <c r="H22" s="13">
        <v>1.1541300000000001</v>
      </c>
      <c r="I22" s="16">
        <v>1543443</v>
      </c>
      <c r="J22" s="16">
        <f>I22*H22*G22</f>
        <v>5629015.0279044006</v>
      </c>
    </row>
    <row r="23" spans="1:10" x14ac:dyDescent="0.2">
      <c r="A23" s="21">
        <v>3</v>
      </c>
      <c r="B23" s="21">
        <v>18030901</v>
      </c>
      <c r="C23" s="22" t="s">
        <v>20</v>
      </c>
      <c r="D23" s="21" t="s">
        <v>11</v>
      </c>
      <c r="E23" s="21">
        <v>1</v>
      </c>
      <c r="F23" s="21">
        <v>3.16</v>
      </c>
      <c r="G23" s="23">
        <f>F23/E23</f>
        <v>3.16</v>
      </c>
      <c r="H23" s="21">
        <v>1.177125</v>
      </c>
      <c r="I23" s="24">
        <v>615555</v>
      </c>
      <c r="J23" s="24">
        <f>I23*H23*G23</f>
        <v>2289689.1668249997</v>
      </c>
    </row>
    <row r="24" spans="1:10" ht="19.5" x14ac:dyDescent="0.2">
      <c r="A24" s="25"/>
      <c r="B24" s="26"/>
      <c r="C24" s="27"/>
      <c r="D24" s="26"/>
      <c r="E24" s="26"/>
      <c r="F24" s="26"/>
      <c r="G24" s="28"/>
      <c r="H24" s="26"/>
      <c r="I24" s="29" t="s">
        <v>24</v>
      </c>
      <c r="J24" s="30">
        <f>SUM(J21:J23)</f>
        <v>8648288.7266641203</v>
      </c>
    </row>
    <row r="25" spans="1:10" ht="19.5" x14ac:dyDescent="0.2">
      <c r="A25" s="18" t="str">
        <f>"ماشين آلات-فعاليت WELDING    (" &amp; ROUND((J27/J28)*100,2) &amp; "%)"</f>
        <v>ماشين آلات-فعاليت WELDING    (9.91%)</v>
      </c>
      <c r="B25" s="19"/>
      <c r="C25" s="19"/>
      <c r="D25" s="19"/>
      <c r="E25" s="19"/>
      <c r="F25" s="19"/>
      <c r="G25" s="19"/>
      <c r="H25" s="19"/>
      <c r="I25" s="19"/>
      <c r="J25" s="20"/>
    </row>
    <row r="26" spans="1:10" x14ac:dyDescent="0.2">
      <c r="A26" s="21">
        <v>1</v>
      </c>
      <c r="B26" s="21">
        <v>26020402</v>
      </c>
      <c r="C26" s="22" t="s">
        <v>17</v>
      </c>
      <c r="D26" s="21" t="s">
        <v>18</v>
      </c>
      <c r="E26" s="21">
        <v>1</v>
      </c>
      <c r="F26" s="21">
        <v>3.16</v>
      </c>
      <c r="G26" s="23">
        <f>F26/E26</f>
        <v>3.16</v>
      </c>
      <c r="H26" s="21">
        <v>1.095</v>
      </c>
      <c r="I26" s="24">
        <v>834366</v>
      </c>
      <c r="J26" s="24">
        <f>I26*H26*G26</f>
        <v>2887073.2332000001</v>
      </c>
    </row>
    <row r="27" spans="1:10" ht="19.5" x14ac:dyDescent="0.2">
      <c r="A27" s="31"/>
      <c r="B27" s="32"/>
      <c r="C27" s="33"/>
      <c r="D27" s="32"/>
      <c r="E27" s="32"/>
      <c r="F27" s="32"/>
      <c r="G27" s="34"/>
      <c r="H27" s="32"/>
      <c r="I27" s="35" t="s">
        <v>25</v>
      </c>
      <c r="J27" s="36">
        <f>SUM(J26:J26)</f>
        <v>2887073.2332000001</v>
      </c>
    </row>
    <row r="28" spans="1:10" ht="19.5" x14ac:dyDescent="0.2">
      <c r="C28" s="6" t="s">
        <v>27</v>
      </c>
      <c r="D28" s="4">
        <v>27811720</v>
      </c>
      <c r="I28" s="5" t="s">
        <v>26</v>
      </c>
      <c r="J28" s="4">
        <f>J27+J24+J19+J16+J9</f>
        <v>29134594.749907143</v>
      </c>
    </row>
    <row r="29" spans="1:10" ht="19.5" x14ac:dyDescent="0.2">
      <c r="C29" s="8" t="s">
        <v>29</v>
      </c>
      <c r="I29" s="5" t="s">
        <v>28</v>
      </c>
      <c r="J29" s="7">
        <f>(J28-D28)/D28</f>
        <v>4.7565369919844704E-2</v>
      </c>
    </row>
  </sheetData>
  <mergeCells count="10">
    <mergeCell ref="A10:J10"/>
    <mergeCell ref="A17:J17"/>
    <mergeCell ref="A20:J20"/>
    <mergeCell ref="A25:J25"/>
    <mergeCell ref="A1:C2"/>
    <mergeCell ref="H1:J1"/>
    <mergeCell ref="D1:G1"/>
    <mergeCell ref="H2:J2"/>
    <mergeCell ref="D2:G2"/>
    <mergeCell ref="A4:J4"/>
  </mergeCells>
  <hyperlinks>
    <hyperlink ref="C29" r:id="rId1" xr:uid="{E6A0FE7F-29AD-4E01-973F-A4EE26EFFFEC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600213305</vt:lpstr>
      <vt:lpstr>'600213305'!Print_Titles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2025-08-06T03:57:14Z</dcterms:created>
  <dcterms:modified xsi:type="dcterms:W3CDTF">2025-08-06T03:57:16Z</dcterms:modified>
</cp:coreProperties>
</file>