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0\Analyses\"/>
    </mc:Choice>
  </mc:AlternateContent>
  <xr:revisionPtr revIDLastSave="0" documentId="13_ncr:1_{1870BC88-AC4E-4EFB-A99A-5B1CB1A83E2D}" xr6:coauthVersionLast="47" xr6:coauthVersionMax="47" xr10:uidLastSave="{00000000-0000-0000-0000-000000000000}"/>
  <bookViews>
    <workbookView xWindow="-20520" yWindow="1020" windowWidth="20640" windowHeight="11040" xr2:uid="{7B1A3A62-BC6E-4605-8C2A-970826A6582E}"/>
  </bookViews>
  <sheets>
    <sheet name="600302129" sheetId="1" r:id="rId1"/>
  </sheets>
  <definedNames>
    <definedName name="_xlnm.Print_Titles" localSheetId="0">'600302129'!$1:$3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7" i="1"/>
  <c r="J7" i="1" s="1"/>
  <c r="G6" i="1"/>
  <c r="J6" i="1" s="1"/>
  <c r="G5" i="1"/>
  <c r="J5" i="1" s="1"/>
  <c r="J8" i="1" l="1"/>
  <c r="J9" i="1" s="1"/>
  <c r="J10" i="1" s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<sst xmlns="http://schemas.openxmlformats.org/spreadsheetml/2006/main" count="26" uniqueCount="24">
  <si>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</si>
  <si>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</si>
  <si>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</si>
  <si>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</si>
  <si>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</si>
  <si>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</si>
  <si>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</si>
  <si>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</si>
  <si>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</si>
  <si>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</si>
  <si>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</si>
  <si>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</si>
  <si>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</si>
  <si>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</si>
  <si>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 xml:space="preserve">جمع نيروي انساني-فعاليت BOLT UP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</si>
  <si>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</si>
  <si>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</si>
  <si>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</si>
  <si>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</si>
  <si>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روزمینی، نصب و جوشکاری در تلمبه‏خانه‏ها بستن فلنج‏ها با کلاس کوچکتر یا مساوی600 با قطر 56 اینچ</t>
  </si>
  <si>
    <t>شماره آيتم : 600302129</t>
  </si>
  <si>
    <t>واحد : سر جوش</t>
  </si>
  <si>
    <t>فصل 03(لوله کشی روزمینی)</t>
  </si>
  <si>
    <t>فهرست بهاي نصب تلمبه خانه های نفت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</si>
</sst>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3D10-74FA-4AAD-91E6-515C5A8209E9}"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8.62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BOLT UP    (" &amp; ROUND((J8/J9)*100,2) &amp; "%)"</f>
        <v>نيروي انساني-فعاليت BOLT UP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0.84150000000000003</v>
      </c>
      <c r="G5" s="15">
        <f>F5/E5</f>
        <v>0.84150000000000003</v>
      </c>
      <c r="H5" s="13">
        <v>1.0660499999999999</v>
      </c>
      <c r="I5" s="16">
        <v>1279432</v>
      </c>
      <c r="J5" s="16">
        <f>I5*H5*G5</f>
        <v>1147754.2339494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4.95</v>
      </c>
      <c r="G6" s="15">
        <f>F6/E6</f>
        <v>4.95</v>
      </c>
      <c r="H6" s="13">
        <v>1.112625</v>
      </c>
      <c r="I6" s="16">
        <v>1231307</v>
      </c>
      <c r="J6" s="16">
        <f>I6*H6*G6</f>
        <v>6781415.6068312498</v>
      </c>
    </row>
    <row r="7" spans="1:10" x14ac:dyDescent="0.2">
      <c r="A7" s="21">
        <v>3</v>
      </c>
      <c r="B7" s="21">
        <v>18020203</v>
      </c>
      <c r="C7" s="22" t="s">
        <v>13</v>
      </c>
      <c r="D7" s="21" t="s">
        <v>11</v>
      </c>
      <c r="E7" s="21">
        <v>1</v>
      </c>
      <c r="F7" s="21">
        <v>4.95</v>
      </c>
      <c r="G7" s="23">
        <f>F7/E7</f>
        <v>4.95</v>
      </c>
      <c r="H7" s="21">
        <v>1.10538</v>
      </c>
      <c r="I7" s="24">
        <v>676347</v>
      </c>
      <c r="J7" s="24">
        <f>I7*H7*G7</f>
        <v>3700721.2119570002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14</v>
      </c>
      <c r="J8" s="30">
        <f>SUM(J5:J7)</f>
        <v>11629891.05273765</v>
      </c>
    </row>
    <row r="9" spans="1:10" ht="19.5" x14ac:dyDescent="0.2">
      <c r="C9" s="6" t="s">
        <v>16</v>
      </c>
      <c r="D9" s="4">
        <v>10967440</v>
      </c>
      <c r="I9" s="5" t="s">
        <v>15</v>
      </c>
      <c r="J9" s="4">
        <f>J8</f>
        <v>11629891.05273765</v>
      </c>
    </row>
    <row r="10" spans="1:10" ht="19.5" x14ac:dyDescent="0.2">
      <c r="C10" s="8" t="s">
        <v>18</v>
      </c>
      <c r="I10" s="5" t="s">
        <v>17</v>
      </c>
      <c r="J10" s="7">
        <f>(J9-D9)/D9</f>
        <v>6.0401611746920846E-2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 xr:uid="{E5D9A896-483E-406E-9B82-038EC2D78303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600302129</vt:lpstr>
      <vt:lpstr>'600302129'!Print_Titles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2025-08-06T04:11:49Z</dcterms:created>
  <dcterms:modified xsi:type="dcterms:W3CDTF">2025-08-06T04:11:52Z</dcterms:modified>
</cp:coreProperties>
</file>