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0\Analyses\"/>
    </mc:Choice>
  </mc:AlternateContent>
  <xr:revisionPtr revIDLastSave="0" documentId="13_ncr:1_{4A1D058E-81E7-425D-99B1-AA49A3ED104E}" xr6:coauthVersionLast="47" xr6:coauthVersionMax="47" xr10:uidLastSave="{00000000-0000-0000-0000-000000000000}"/>
  <bookViews>
    <workbookView xWindow="-20520" yWindow="1020" windowWidth="20640" windowHeight="11040" xr2:uid="{65A99819-3F7E-4CD5-9582-CD06E2769557}"/>
  </bookViews>
  <sheets>
    <sheet name="600406103" sheetId="1" r:id="rId1"/>
  </sheets>
  <definedNames>
    <definedName name="_xlnm.Print_Titles" localSheetId="0">'600406103'!$1:$3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4" i="1"/>
  <c r="G12" i="1"/>
  <c r="J12" i="1" s="1"/>
  <c r="G11" i="1"/>
  <c r="J11" i="1" s="1"/>
  <c r="G10" i="1"/>
  <c r="J10" i="1" s="1"/>
  <c r="G7" i="1"/>
  <c r="J7" i="1" s="1"/>
  <c r="G6" i="1"/>
  <c r="J6" i="1" s="1"/>
  <c r="G5" i="1"/>
  <c r="J5" i="1" s="1"/>
  <c r="J8" i="1" s="1"/>
  <c r="J13" i="1" l="1"/>
  <c r="J14" i="1"/>
  <c r="J15" i="1" s="1"/>
</calcChain>
</file>

<file path=xl/sharedStrings.xml><?xml version="1.0" encoding="utf-8"?>
<sst xmlns="http://schemas.openxmlformats.org/spreadsheetml/2006/main" count="33" uniqueCount="25">
  <si>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</si>
  <si>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</si>
  <si>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</si>
  <si>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</si>
  <si>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</si>
  <si>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</si>
  <si>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</si>
  <si>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</si>
  <si>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</si>
  <si>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</si>
  <si>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</si>
  <si>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</si>
  <si>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کمک نصاب لوله کشی ( اتصالات جوشی)</t>
  </si>
  <si>
    <t>نصاب جوشکاری لوله های پلی اتیلن</t>
  </si>
  <si>
    <t xml:space="preserve">جمع نيروي انساني-فعاليت LAYING IN TRENCH &amp; FITUP </t>
  </si>
  <si>
    <t xml:space="preserve">جمع نيروي انساني-فعاليت CUTTING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</si>
  <si>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</si>
  <si>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</si>
  <si>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</si>
  <si>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</si>
  <si>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زیرزمینی، پلی اتیلن با قطر 56 میلی متر</t>
  </si>
  <si>
    <t>شماره آيتم : 600406103</t>
  </si>
  <si>
    <t>واحد : متر</t>
  </si>
  <si>
    <t>فصل 04(لوله کشی زیر زمینی)</t>
  </si>
  <si>
    <t>فهرست بهاي نصب تلمبه خانه های نفت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</si>
</sst>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F778D-22F5-4328-86AC-3215613DE660}">
  <dimension ref="A1:J1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6.5" style="1" bestFit="1" customWidth="1"/>
    <col min="5" max="5" width="4.875" style="1" bestFit="1" customWidth="1"/>
    <col min="6" max="6" width="6.125" style="1" bestFit="1" customWidth="1"/>
    <col min="7" max="7" width="8.25" style="2" bestFit="1" customWidth="1"/>
    <col min="8" max="8" width="7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20</v>
      </c>
      <c r="B1" s="9"/>
      <c r="C1" s="9"/>
      <c r="D1" s="10" t="s">
        <v>22</v>
      </c>
      <c r="E1" s="10"/>
      <c r="F1" s="10"/>
      <c r="G1" s="10"/>
      <c r="H1" s="10" t="s">
        <v>21</v>
      </c>
      <c r="I1" s="10"/>
      <c r="J1" s="10"/>
    </row>
    <row r="2" spans="1:10" x14ac:dyDescent="0.2">
      <c r="A2" s="11"/>
      <c r="B2" s="11"/>
      <c r="C2" s="11"/>
      <c r="D2" s="12" t="s">
        <v>24</v>
      </c>
      <c r="E2" s="12"/>
      <c r="F2" s="12"/>
      <c r="G2" s="12"/>
      <c r="H2" s="12" t="s">
        <v>23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LAYING IN TRENCH &amp; FITUP    (" &amp; ROUND((J8/J14)*100,2) &amp; "%)"</f>
        <v>نيروي انساني-فعاليت LAYING IN TRENCH &amp; FITUP    (79.56%)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3</v>
      </c>
      <c r="F5" s="13">
        <v>0.19850000000000001</v>
      </c>
      <c r="G5" s="15">
        <f>F5/E5</f>
        <v>6.6166666666666665E-2</v>
      </c>
      <c r="H5" s="13">
        <v>1.0814999999999999</v>
      </c>
      <c r="I5" s="16">
        <v>1279432</v>
      </c>
      <c r="J5" s="16">
        <f>I5*H5*G5</f>
        <v>91555.194345999989</v>
      </c>
    </row>
    <row r="6" spans="1:10" x14ac:dyDescent="0.2">
      <c r="A6" s="13">
        <v>2</v>
      </c>
      <c r="B6" s="13">
        <v>18020203</v>
      </c>
      <c r="C6" s="17" t="s">
        <v>12</v>
      </c>
      <c r="D6" s="13" t="s">
        <v>11</v>
      </c>
      <c r="E6" s="13">
        <v>3</v>
      </c>
      <c r="F6" s="13">
        <v>0.99250000000000005</v>
      </c>
      <c r="G6" s="15">
        <f>F6/E6</f>
        <v>0.33083333333333337</v>
      </c>
      <c r="H6" s="13">
        <v>1.1214</v>
      </c>
      <c r="I6" s="16">
        <v>676347</v>
      </c>
      <c r="J6" s="16">
        <f>I6*H6*G6</f>
        <v>250922.36978550002</v>
      </c>
    </row>
    <row r="7" spans="1:10" x14ac:dyDescent="0.2">
      <c r="A7" s="21">
        <v>3</v>
      </c>
      <c r="B7" s="21">
        <v>18020901</v>
      </c>
      <c r="C7" s="22" t="s">
        <v>13</v>
      </c>
      <c r="D7" s="21" t="s">
        <v>11</v>
      </c>
      <c r="E7" s="21">
        <v>3</v>
      </c>
      <c r="F7" s="21">
        <v>0.99250000000000005</v>
      </c>
      <c r="G7" s="23">
        <f>F7/E7</f>
        <v>0.33083333333333337</v>
      </c>
      <c r="H7" s="21">
        <v>1.0909500000000001</v>
      </c>
      <c r="I7" s="24">
        <v>1182726</v>
      </c>
      <c r="J7" s="24">
        <f>I7*H7*G7</f>
        <v>426872.57257575012</v>
      </c>
    </row>
    <row r="8" spans="1:10" ht="19.5" x14ac:dyDescent="0.2">
      <c r="A8" s="25"/>
      <c r="B8" s="26"/>
      <c r="C8" s="27"/>
      <c r="D8" s="26"/>
      <c r="E8" s="26"/>
      <c r="F8" s="26"/>
      <c r="G8" s="28"/>
      <c r="H8" s="26"/>
      <c r="I8" s="29" t="s">
        <v>14</v>
      </c>
      <c r="J8" s="30">
        <f>SUM(J5:J7)</f>
        <v>769350.13670725015</v>
      </c>
    </row>
    <row r="9" spans="1:10" ht="19.5" x14ac:dyDescent="0.2">
      <c r="A9" s="18" t="str">
        <f>"نيروي انساني-فعاليت CUTTING    (" &amp; ROUND((J13/J14)*100,2) &amp; "%)"</f>
        <v>نيروي انساني-فعاليت CUTTING    (20.44%)</v>
      </c>
      <c r="B9" s="19"/>
      <c r="C9" s="19"/>
      <c r="D9" s="19"/>
      <c r="E9" s="19"/>
      <c r="F9" s="19"/>
      <c r="G9" s="19"/>
      <c r="H9" s="19"/>
      <c r="I9" s="19"/>
      <c r="J9" s="20"/>
    </row>
    <row r="10" spans="1:10" x14ac:dyDescent="0.2">
      <c r="A10" s="13">
        <v>1</v>
      </c>
      <c r="B10" s="13">
        <v>18020101</v>
      </c>
      <c r="C10" s="17" t="s">
        <v>10</v>
      </c>
      <c r="D10" s="13" t="s">
        <v>11</v>
      </c>
      <c r="E10" s="13">
        <v>3</v>
      </c>
      <c r="F10" s="13">
        <v>5.0999999999999997E-2</v>
      </c>
      <c r="G10" s="15">
        <f>F10/E10</f>
        <v>1.6999999999999998E-2</v>
      </c>
      <c r="H10" s="13">
        <v>1.0814999999999999</v>
      </c>
      <c r="I10" s="16">
        <v>1279432</v>
      </c>
      <c r="J10" s="16">
        <f>I10*H10*G10</f>
        <v>23522.997035999993</v>
      </c>
    </row>
    <row r="11" spans="1:10" x14ac:dyDescent="0.2">
      <c r="A11" s="13">
        <v>2</v>
      </c>
      <c r="B11" s="13">
        <v>18020203</v>
      </c>
      <c r="C11" s="17" t="s">
        <v>12</v>
      </c>
      <c r="D11" s="13" t="s">
        <v>11</v>
      </c>
      <c r="E11" s="13">
        <v>3</v>
      </c>
      <c r="F11" s="13">
        <v>0.255</v>
      </c>
      <c r="G11" s="15">
        <f>F11/E11</f>
        <v>8.5000000000000006E-2</v>
      </c>
      <c r="H11" s="13">
        <v>1.1214</v>
      </c>
      <c r="I11" s="16">
        <v>676347</v>
      </c>
      <c r="J11" s="16">
        <f>I11*H11*G11</f>
        <v>64468.719692999999</v>
      </c>
    </row>
    <row r="12" spans="1:10" x14ac:dyDescent="0.2">
      <c r="A12" s="21">
        <v>3</v>
      </c>
      <c r="B12" s="21">
        <v>18020901</v>
      </c>
      <c r="C12" s="22" t="s">
        <v>13</v>
      </c>
      <c r="D12" s="21" t="s">
        <v>11</v>
      </c>
      <c r="E12" s="21">
        <v>3</v>
      </c>
      <c r="F12" s="21">
        <v>0.255</v>
      </c>
      <c r="G12" s="23">
        <f>F12/E12</f>
        <v>8.5000000000000006E-2</v>
      </c>
      <c r="H12" s="21">
        <v>1.0909500000000001</v>
      </c>
      <c r="I12" s="24">
        <v>1182726</v>
      </c>
      <c r="J12" s="24">
        <f>I12*H12*G12</f>
        <v>109675.06902450003</v>
      </c>
    </row>
    <row r="13" spans="1:10" ht="19.5" x14ac:dyDescent="0.2">
      <c r="A13" s="31"/>
      <c r="B13" s="32"/>
      <c r="C13" s="33"/>
      <c r="D13" s="32"/>
      <c r="E13" s="32"/>
      <c r="F13" s="32"/>
      <c r="G13" s="34"/>
      <c r="H13" s="32"/>
      <c r="I13" s="35" t="s">
        <v>15</v>
      </c>
      <c r="J13" s="36">
        <f>SUM(J10:J12)</f>
        <v>197666.78575350001</v>
      </c>
    </row>
    <row r="14" spans="1:10" ht="19.5" x14ac:dyDescent="0.2">
      <c r="C14" s="6" t="s">
        <v>17</v>
      </c>
      <c r="D14" s="4">
        <v>928120</v>
      </c>
      <c r="I14" s="5" t="s">
        <v>16</v>
      </c>
      <c r="J14" s="4">
        <f>J13+J8</f>
        <v>967016.92246075021</v>
      </c>
    </row>
    <row r="15" spans="1:10" ht="19.5" x14ac:dyDescent="0.2">
      <c r="C15" s="8" t="s">
        <v>19</v>
      </c>
      <c r="I15" s="5" t="s">
        <v>18</v>
      </c>
      <c r="J15" s="7">
        <f>(J14-D14)/D14</f>
        <v>4.1909367819624843E-2</v>
      </c>
    </row>
  </sheetData>
  <mergeCells count="7">
    <mergeCell ref="A9:J9"/>
    <mergeCell ref="A1:C2"/>
    <mergeCell ref="H1:J1"/>
    <mergeCell ref="D1:G1"/>
    <mergeCell ref="H2:J2"/>
    <mergeCell ref="D2:G2"/>
    <mergeCell ref="A4:J4"/>
  </mergeCells>
  <hyperlinks>
    <hyperlink ref="C15" r:id="rId1" xr:uid="{DC8A0E54-3C30-44E4-910F-8E19DC8A0419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600406103</vt:lpstr>
      <vt:lpstr>'600406103'!Print_Titles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2025-08-06T04:30:47Z</dcterms:created>
  <dcterms:modified xsi:type="dcterms:W3CDTF">2025-08-06T04:30:50Z</dcterms:modified>
</cp:coreProperties>
</file>