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1\Analyses\"/>
    </mc:Choice>
  </mc:AlternateContent>
  <xr:revisionPtr revIDLastSave="0" documentId="13_ncr:1_{F090568D-63E5-4E27-A266-2029CD42135B}" xr6:coauthVersionLast="47" xr6:coauthVersionMax="47" xr10:uidLastSave="{00000000-0000-0000-0000-000000000000}"/>
  <bookViews>
    <workbookView xWindow="-20520" yWindow="1020" windowWidth="20640" windowHeight="11040" xr2:uid="{F1F491CD-4B96-4B54-A1B3-BE458EEB816A}"/>
  </bookViews>
  <sheets>
    <sheet name="613115102" sheetId="1" r:id="rId1"/>
  </sheets>
  <definedNames>
    <definedName name="_xlnm.Print_Titles" localSheetId="0">'613115102'!$1:$3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" l="1"/>
  <c r="A15" i="1"/>
  <c r="A10" i="1"/>
  <c r="A4" i="1"/>
  <c r="G22" i="1"/>
  <c r="J22" i="1" s="1"/>
  <c r="J23" i="1" s="1"/>
  <c r="G19" i="1"/>
  <c r="J19" i="1" s="1"/>
  <c r="G18" i="1"/>
  <c r="J18" i="1" s="1"/>
  <c r="G17" i="1"/>
  <c r="J17" i="1" s="1"/>
  <c r="G16" i="1"/>
  <c r="J16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14" i="1" l="1"/>
  <c r="J20" i="1"/>
  <c r="J9" i="1"/>
  <c r="J24" i="1"/>
  <c r="J25" i="1" s="1"/>
</calcChain>
</file>

<file path=xl/sharedStrings.xml><?xml version="1.0" encoding="utf-8"?>
<sst xmlns="http://schemas.openxmlformats.org/spreadsheetml/2006/main" count="47" uniqueCount="33">
  <si>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</si>
  <si>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</si>
  <si>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</si>
  <si>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</si>
  <si>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</si>
  <si>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</si>
  <si>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</si>
  <si>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</si>
  <si>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</si>
  <si>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</si>
  <si>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ابزار دقیق</t>
  </si>
  <si>
    <t>نفر ساعت</t>
  </si>
  <si>
    <t>متخصص کالیبراسیون ابزار دقیق</t>
  </si>
  <si>
    <t>نصاب درجه دو ابزار دقیق</t>
  </si>
  <si>
    <t>کارگر نیمه فنی کارهای برق و ابزار دقیق</t>
  </si>
  <si>
    <t>استاد کار ابزار دقیق</t>
  </si>
  <si>
    <t>نصاب درجه یک ابزار دقیق</t>
  </si>
  <si>
    <t>ریگر</t>
  </si>
  <si>
    <t>جرثقیل کفی 5 تن با کامیون 10 تن با راننده</t>
  </si>
  <si>
    <t>دستگاه ساعت</t>
  </si>
  <si>
    <t xml:space="preserve">جمع نيروي انساني-فعاليت CALIBRATION/SPEC.CHECK </t>
  </si>
  <si>
    <t xml:space="preserve">جمع نيروي انساني-فعاليت INSTALL.SUPERVISION </t>
  </si>
  <si>
    <t>جمع نيروي انساني-فعاليت TRANSFER TO SHOP</t>
  </si>
  <si>
    <t>جمع ماشين آلات-فعاليت TRANSFER TO SHOP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</si>
  <si>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</si>
  <si>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</si>
  <si>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</si>
  <si>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</si>
  <si>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عملیات نصب درمحوطه ، ادوات واقع درمحوطه ، کالیبراسیون و/یاکنترل مشخصات شیرهای موتوری بالای 4 و پایین 8 اینچ</t>
  </si>
  <si>
    <t>شماره آيتم : 613115102</t>
  </si>
  <si>
    <t>واحد : عدد</t>
  </si>
  <si>
    <t>فصل 31(عملیات نصب در محوطه ابزار دقیق)</t>
  </si>
  <si>
    <t>فهرست بهاي نصب واحدهای سرچاهی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</si>
</sst>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EDFB-EC0D-47C8-AA9F-D286801AC2FD}"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CALIBRATION/SPEC.CHECK    (" &amp; ROUND((J9/J24)*100,2) &amp; "%)"</f>
        <v>نيروي انساني-فعاليت CALIBRATION/SPEC.CHECK    (60.26%)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18091001</v>
      </c>
      <c r="C5" s="17" t="s">
        <v>10</v>
      </c>
      <c r="D5" s="13" t="s">
        <v>11</v>
      </c>
      <c r="E5" s="13">
        <v>1</v>
      </c>
      <c r="F5" s="13">
        <v>1.14147</v>
      </c>
      <c r="G5" s="15">
        <f>F5/E5</f>
        <v>1.14147</v>
      </c>
      <c r="H5" s="13">
        <v>1.1759999999999999</v>
      </c>
      <c r="I5" s="16">
        <v>1860662</v>
      </c>
      <c r="J5" s="16">
        <f>I5*H5*G5</f>
        <v>2497694.4672926399</v>
      </c>
    </row>
    <row r="6" spans="1:10" x14ac:dyDescent="0.2">
      <c r="A6" s="13">
        <v>2</v>
      </c>
      <c r="B6" s="13">
        <v>18091101</v>
      </c>
      <c r="C6" s="17" t="s">
        <v>12</v>
      </c>
      <c r="D6" s="13" t="s">
        <v>11</v>
      </c>
      <c r="E6" s="13">
        <v>1</v>
      </c>
      <c r="F6" s="13">
        <v>3.4590000000000001</v>
      </c>
      <c r="G6" s="15">
        <f>F6/E6</f>
        <v>3.4590000000000001</v>
      </c>
      <c r="H6" s="13">
        <v>1.1737599999999999</v>
      </c>
      <c r="I6" s="16">
        <v>1721618</v>
      </c>
      <c r="J6" s="16">
        <f>I6*H6*G6</f>
        <v>6989830.7827891195</v>
      </c>
    </row>
    <row r="7" spans="1:10" x14ac:dyDescent="0.2">
      <c r="A7" s="13">
        <v>3</v>
      </c>
      <c r="B7" s="13">
        <v>18091302</v>
      </c>
      <c r="C7" s="17" t="s">
        <v>13</v>
      </c>
      <c r="D7" s="13" t="s">
        <v>11</v>
      </c>
      <c r="E7" s="13">
        <v>1</v>
      </c>
      <c r="F7" s="13">
        <v>1.7295</v>
      </c>
      <c r="G7" s="15">
        <f>F7/E7</f>
        <v>1.7295</v>
      </c>
      <c r="H7" s="13">
        <v>1.1715199999999999</v>
      </c>
      <c r="I7" s="16">
        <v>904273</v>
      </c>
      <c r="J7" s="16">
        <f>I7*H7*G7</f>
        <v>1832187.1686283199</v>
      </c>
    </row>
    <row r="8" spans="1:10" x14ac:dyDescent="0.2">
      <c r="A8" s="21">
        <v>4</v>
      </c>
      <c r="B8" s="21">
        <v>18091402</v>
      </c>
      <c r="C8" s="22" t="s">
        <v>14</v>
      </c>
      <c r="D8" s="21" t="s">
        <v>11</v>
      </c>
      <c r="E8" s="21">
        <v>1</v>
      </c>
      <c r="F8" s="21">
        <v>3.4590000000000001</v>
      </c>
      <c r="G8" s="23">
        <f>F8/E8</f>
        <v>3.4590000000000001</v>
      </c>
      <c r="H8" s="21">
        <v>1.1950400000000001</v>
      </c>
      <c r="I8" s="24">
        <v>623165</v>
      </c>
      <c r="J8" s="24">
        <f>I8*H8*G8</f>
        <v>2575941.8644344001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20</v>
      </c>
      <c r="J9" s="30">
        <f>SUM(J5:J8)</f>
        <v>13895654.28314448</v>
      </c>
    </row>
    <row r="10" spans="1:10" ht="19.5" x14ac:dyDescent="0.2">
      <c r="A10" s="18" t="str">
        <f>"نيروي انساني-فعاليت INSTALL.SUPERVISION    (" &amp; ROUND((J14/J24)*100,2) &amp; "%)"</f>
        <v>نيروي انساني-فعاليت INSTALL.SUPERVISION    (23.1%)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18091001</v>
      </c>
      <c r="C11" s="17" t="s">
        <v>10</v>
      </c>
      <c r="D11" s="13" t="s">
        <v>11</v>
      </c>
      <c r="E11" s="13">
        <v>1</v>
      </c>
      <c r="F11" s="13">
        <v>0.33216000000000001</v>
      </c>
      <c r="G11" s="15">
        <f>F11/E11</f>
        <v>0.33216000000000001</v>
      </c>
      <c r="H11" s="13">
        <v>1.1759999999999999</v>
      </c>
      <c r="I11" s="16">
        <v>1860662</v>
      </c>
      <c r="J11" s="16">
        <f>I11*H11*G11</f>
        <v>726812.08814592008</v>
      </c>
    </row>
    <row r="12" spans="1:10" x14ac:dyDescent="0.2">
      <c r="A12" s="13">
        <v>2</v>
      </c>
      <c r="B12" s="13">
        <v>18091201</v>
      </c>
      <c r="C12" s="17" t="s">
        <v>15</v>
      </c>
      <c r="D12" s="13" t="s">
        <v>11</v>
      </c>
      <c r="E12" s="13">
        <v>1</v>
      </c>
      <c r="F12" s="13">
        <v>1.038</v>
      </c>
      <c r="G12" s="15">
        <f>F12/E12</f>
        <v>1.038</v>
      </c>
      <c r="H12" s="13">
        <v>1.18048</v>
      </c>
      <c r="I12" s="16">
        <v>1530256</v>
      </c>
      <c r="J12" s="16">
        <f>I12*H12*G12</f>
        <v>1875081.19378944</v>
      </c>
    </row>
    <row r="13" spans="1:10" x14ac:dyDescent="0.2">
      <c r="A13" s="21">
        <v>3</v>
      </c>
      <c r="B13" s="21">
        <v>18091301</v>
      </c>
      <c r="C13" s="22" t="s">
        <v>16</v>
      </c>
      <c r="D13" s="21" t="s">
        <v>11</v>
      </c>
      <c r="E13" s="21">
        <v>1</v>
      </c>
      <c r="F13" s="21">
        <v>2.0760000000000001</v>
      </c>
      <c r="G13" s="23">
        <f>F13/E13</f>
        <v>2.0760000000000001</v>
      </c>
      <c r="H13" s="21">
        <v>1.16144</v>
      </c>
      <c r="I13" s="24">
        <v>1130268</v>
      </c>
      <c r="J13" s="24">
        <f>I13*H13*G13</f>
        <v>2725245.0552499201</v>
      </c>
    </row>
    <row r="14" spans="1:10" ht="19.5" x14ac:dyDescent="0.2">
      <c r="A14" s="25"/>
      <c r="B14" s="26"/>
      <c r="C14" s="27"/>
      <c r="D14" s="26"/>
      <c r="E14" s="26"/>
      <c r="F14" s="26"/>
      <c r="G14" s="28"/>
      <c r="H14" s="26"/>
      <c r="I14" s="29" t="s">
        <v>21</v>
      </c>
      <c r="J14" s="30">
        <f>SUM(J11:J13)</f>
        <v>5327138.3371852804</v>
      </c>
    </row>
    <row r="15" spans="1:10" ht="19.5" x14ac:dyDescent="0.2">
      <c r="A15" s="18" t="str">
        <f>"نيروي انساني-فعاليت TRANSFER TO SHOP   (" &amp; ROUND((J20/J24)*100,2) &amp; "%)"</f>
        <v>نيروي انساني-فعاليت TRANSFER TO SHOP   (9.95%)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">
      <c r="A16" s="13">
        <v>1</v>
      </c>
      <c r="B16" s="13">
        <v>18010301</v>
      </c>
      <c r="C16" s="17" t="s">
        <v>17</v>
      </c>
      <c r="D16" s="13" t="s">
        <v>11</v>
      </c>
      <c r="E16" s="13">
        <v>6</v>
      </c>
      <c r="F16" s="13">
        <v>4.1509999999999998</v>
      </c>
      <c r="G16" s="15">
        <f>F16/E16</f>
        <v>0.6918333333333333</v>
      </c>
      <c r="H16" s="13">
        <v>1.1872</v>
      </c>
      <c r="I16" s="16">
        <v>773102</v>
      </c>
      <c r="J16" s="16">
        <f>I16*H16*G16</f>
        <v>634983.1014090667</v>
      </c>
    </row>
    <row r="17" spans="1:10" x14ac:dyDescent="0.2">
      <c r="A17" s="13">
        <v>2</v>
      </c>
      <c r="B17" s="13">
        <v>18091201</v>
      </c>
      <c r="C17" s="17" t="s">
        <v>15</v>
      </c>
      <c r="D17" s="13" t="s">
        <v>11</v>
      </c>
      <c r="E17" s="13">
        <v>6</v>
      </c>
      <c r="F17" s="13">
        <v>1.3698300000000001</v>
      </c>
      <c r="G17" s="15">
        <f>F17/E17</f>
        <v>0.22830500000000001</v>
      </c>
      <c r="H17" s="13">
        <v>1.18048</v>
      </c>
      <c r="I17" s="16">
        <v>1530256</v>
      </c>
      <c r="J17" s="16">
        <f>I17*H17*G17</f>
        <v>412418.50862051838</v>
      </c>
    </row>
    <row r="18" spans="1:10" x14ac:dyDescent="0.2">
      <c r="A18" s="13">
        <v>3</v>
      </c>
      <c r="B18" s="13">
        <v>18091302</v>
      </c>
      <c r="C18" s="17" t="s">
        <v>13</v>
      </c>
      <c r="D18" s="13" t="s">
        <v>11</v>
      </c>
      <c r="E18" s="13">
        <v>6</v>
      </c>
      <c r="F18" s="13">
        <v>4.1509999999999998</v>
      </c>
      <c r="G18" s="15">
        <f>F18/E18</f>
        <v>0.6918333333333333</v>
      </c>
      <c r="H18" s="13">
        <v>1.1715199999999999</v>
      </c>
      <c r="I18" s="16">
        <v>904273</v>
      </c>
      <c r="J18" s="16">
        <f>I18*H18*G18</f>
        <v>732910.17991482664</v>
      </c>
    </row>
    <row r="19" spans="1:10" x14ac:dyDescent="0.2">
      <c r="A19" s="21">
        <v>4</v>
      </c>
      <c r="B19" s="21">
        <v>18091402</v>
      </c>
      <c r="C19" s="22" t="s">
        <v>14</v>
      </c>
      <c r="D19" s="21" t="s">
        <v>11</v>
      </c>
      <c r="E19" s="21">
        <v>6</v>
      </c>
      <c r="F19" s="21">
        <v>4.1509999999999998</v>
      </c>
      <c r="G19" s="23">
        <f>F19/E19</f>
        <v>0.6918333333333333</v>
      </c>
      <c r="H19" s="21">
        <v>1.1950400000000001</v>
      </c>
      <c r="I19" s="24">
        <v>623165</v>
      </c>
      <c r="J19" s="24">
        <f>I19*H19*G19</f>
        <v>515213.19645693334</v>
      </c>
    </row>
    <row r="20" spans="1:10" ht="19.5" x14ac:dyDescent="0.2">
      <c r="A20" s="25"/>
      <c r="B20" s="26"/>
      <c r="C20" s="27"/>
      <c r="D20" s="26"/>
      <c r="E20" s="26"/>
      <c r="F20" s="26"/>
      <c r="G20" s="28"/>
      <c r="H20" s="26"/>
      <c r="I20" s="29" t="s">
        <v>22</v>
      </c>
      <c r="J20" s="30">
        <f>SUM(J16:J19)</f>
        <v>2295524.9864013451</v>
      </c>
    </row>
    <row r="21" spans="1:10" ht="19.5" x14ac:dyDescent="0.2">
      <c r="A21" s="18" t="str">
        <f>"ماشين آلات-فعاليت TRANSFER TO SHOP   (" &amp; ROUND((J23/J24)*100,2) &amp; "%)"</f>
        <v>ماشين آلات-فعاليت TRANSFER TO SHOP   (6.69%)</v>
      </c>
      <c r="B21" s="19"/>
      <c r="C21" s="19"/>
      <c r="D21" s="19"/>
      <c r="E21" s="19"/>
      <c r="F21" s="19"/>
      <c r="G21" s="19"/>
      <c r="H21" s="19"/>
      <c r="I21" s="19"/>
      <c r="J21" s="20"/>
    </row>
    <row r="22" spans="1:10" x14ac:dyDescent="0.2">
      <c r="A22" s="21">
        <v>1</v>
      </c>
      <c r="B22" s="21">
        <v>24010104</v>
      </c>
      <c r="C22" s="22" t="s">
        <v>18</v>
      </c>
      <c r="D22" s="21" t="s">
        <v>19</v>
      </c>
      <c r="E22" s="21">
        <v>6</v>
      </c>
      <c r="F22" s="21">
        <v>2.0754999999999999</v>
      </c>
      <c r="G22" s="23">
        <f>F22/E22</f>
        <v>0.34591666666666665</v>
      </c>
      <c r="H22" s="21">
        <v>1.1200000000000001</v>
      </c>
      <c r="I22" s="24">
        <v>3980763</v>
      </c>
      <c r="J22" s="24">
        <f>I22*H22*G22</f>
        <v>1542253.73988</v>
      </c>
    </row>
    <row r="23" spans="1:10" ht="19.5" x14ac:dyDescent="0.2">
      <c r="A23" s="31"/>
      <c r="B23" s="32"/>
      <c r="C23" s="33"/>
      <c r="D23" s="32"/>
      <c r="E23" s="32"/>
      <c r="F23" s="32"/>
      <c r="G23" s="34"/>
      <c r="H23" s="32"/>
      <c r="I23" s="35" t="s">
        <v>23</v>
      </c>
      <c r="J23" s="36">
        <f>SUM(J22:J22)</f>
        <v>1542253.73988</v>
      </c>
    </row>
    <row r="24" spans="1:10" ht="19.5" x14ac:dyDescent="0.2">
      <c r="C24" s="6" t="s">
        <v>25</v>
      </c>
      <c r="D24" s="4">
        <v>22150840</v>
      </c>
      <c r="I24" s="5" t="s">
        <v>24</v>
      </c>
      <c r="J24" s="4">
        <f>J23+J20+J14+J9</f>
        <v>23060571.346611105</v>
      </c>
    </row>
    <row r="25" spans="1:10" ht="19.5" x14ac:dyDescent="0.2">
      <c r="C25" s="8" t="s">
        <v>27</v>
      </c>
      <c r="I25" s="5" t="s">
        <v>26</v>
      </c>
      <c r="J25" s="7">
        <f>(J24-D24)/D24</f>
        <v>4.1069835121878215E-2</v>
      </c>
    </row>
  </sheetData>
  <mergeCells count="9">
    <mergeCell ref="A10:J10"/>
    <mergeCell ref="A15:J15"/>
    <mergeCell ref="A21:J21"/>
    <mergeCell ref="A1:C2"/>
    <mergeCell ref="H1:J1"/>
    <mergeCell ref="D1:G1"/>
    <mergeCell ref="H2:J2"/>
    <mergeCell ref="D2:G2"/>
    <mergeCell ref="A4:J4"/>
  </mergeCells>
  <hyperlinks>
    <hyperlink ref="C25" r:id="rId1" xr:uid="{903741D3-C65B-465C-9610-171CB1090426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613115102</vt:lpstr>
      <vt:lpstr>'613115102'!Print_Titles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2025-08-06T08:40:11Z</dcterms:created>
  <dcterms:modified xsi:type="dcterms:W3CDTF">2025-08-06T08:40:17Z</dcterms:modified>
</cp:coreProperties>
</file>