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EB85E75F-E5E7-402F-B4E2-78A43B286444}" xr6:coauthVersionLast="47" xr6:coauthVersionMax="47" xr10:uidLastSave="{00000000-0000-0000-0000-000000000000}"/>
  <bookViews>
    <workbookView xWindow="-20520" yWindow="1020" windowWidth="20640" windowHeight="11040" xr2:uid="{76649E41-D47C-4C46-8841-397628ACA669}"/>
  </bookViews>
  <sheets>
    <sheet name="620416412" sheetId="1" r:id="rId1"/>
  </sheets>
  <definedNames>
    <definedName name="_xlnm.Print_Titles" localSheetId="0">'620416412'!$1:$3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" l="1"/>
  <c r="A14" i="1"/>
  <c r="A11" i="1"/>
  <c r="A4" i="1"/>
  <c r="G22" i="1"/>
  <c r="J22" i="1" s="1"/>
  <c r="J21" i="1"/>
  <c r="G21" i="1"/>
  <c r="G18" i="1"/>
  <c r="J18" i="1" s="1"/>
  <c r="G17" i="1"/>
  <c r="J17" i="1" s="1"/>
  <c r="G16" i="1"/>
  <c r="J16" i="1" s="1"/>
  <c r="G15" i="1"/>
  <c r="J15" i="1" s="1"/>
  <c r="G12" i="1"/>
  <c r="J12" i="1" s="1"/>
  <c r="J13" i="1" s="1"/>
  <c r="G9" i="1"/>
  <c r="J9" i="1" s="1"/>
  <c r="G8" i="1"/>
  <c r="J8" i="1" s="1"/>
  <c r="G7" i="1"/>
  <c r="J7" i="1" s="1"/>
  <c r="G6" i="1"/>
  <c r="J6" i="1" s="1"/>
  <c r="J10" i="1" s="1"/>
  <c r="G5" i="1"/>
  <c r="J5" i="1" s="1"/>
  <c r="J19" i="1" l="1"/>
  <c r="J23" i="1"/>
  <c r="J24" i="1" s="1"/>
  <c r="J25" i="1" s="1"/>
</calcChain>
</file>

<file path=xl/sharedStrings.xml><?xml version="1.0" encoding="utf-8"?>
<sst xmlns="http://schemas.openxmlformats.org/spreadsheetml/2006/main" count="47" uniqueCount="34">
  <si>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</si>
  <si>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</si>
  <si>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</si>
  <si>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</si>
  <si>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</si>
  <si>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</si>
  <si>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</si>
  <si>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</si>
  <si>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</si>
  <si>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</si>
  <si>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</si>
  <si>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</si>
  <si>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</si>
  <si>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</si>
  <si>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ارگون</t>
  </si>
  <si>
    <t>برشکار و سنگ زن لوله کشی و تجهیزات</t>
  </si>
  <si>
    <t>دستگاه جوش (آرگون)</t>
  </si>
  <si>
    <t>دستگاه ساعت</t>
  </si>
  <si>
    <t>جوشکار لوله های فولاد آلیاژی</t>
  </si>
  <si>
    <t>کمک برشکار جوشکار و گوژکار</t>
  </si>
  <si>
    <t>دینام جوشکاری 400 آمپر</t>
  </si>
  <si>
    <t xml:space="preserve">جمع نيروي انساني-فعاليت .MAKING HOLE,FITUP,PURG.PREP </t>
  </si>
  <si>
    <t xml:space="preserve">جمع ماشين آلات-فعاليت .MAKING HOLE,FITUP,PURG.PREP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</si>
  <si>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</si>
  <si>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</si>
  <si>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</si>
  <si>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</si>
  <si>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</si>
  <si>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</si>
  <si>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پیش ساخت کارهای لوله کشی - نازل ها - بدون صفحه تقویتی - انشعاب مورب- فولاد آلیاژی با قطر 20اینچ و با ضخامت کوچکتر یا مساوی  1.5 اینچ و بزرگتر یا مساوی 1اینچ</t>
  </si>
  <si>
    <t>شماره آيتم : 620416412</t>
  </si>
  <si>
    <t>واحد : سرجوش</t>
  </si>
  <si>
    <t>فصل 04(پیش ساخت کارهای لوله کشی)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</si>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</sst>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D4251-DA2C-4DAF-A8A3-3A12F5E05C19}"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29</v>
      </c>
      <c r="B1" s="9"/>
      <c r="C1" s="9"/>
      <c r="D1" s="10" t="s">
        <v>31</v>
      </c>
      <c r="E1" s="10"/>
      <c r="F1" s="10"/>
      <c r="G1" s="10"/>
      <c r="H1" s="10" t="s">
        <v>30</v>
      </c>
      <c r="I1" s="10"/>
      <c r="J1" s="10"/>
    </row>
    <row r="2" spans="1:10" x14ac:dyDescent="0.2">
      <c r="A2" s="11"/>
      <c r="B2" s="11"/>
      <c r="C2" s="11"/>
      <c r="D2" s="12" t="s">
        <v>33</v>
      </c>
      <c r="E2" s="12"/>
      <c r="F2" s="12"/>
      <c r="G2" s="12"/>
      <c r="H2" s="12" t="s">
        <v>32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.MAKING HOLE,FITUP,PURG.PREP    (" &amp; ROUND((J10/J24)*100,2) &amp; "%)"</f>
        <v>نيروي انساني-فعاليت .MAKING HOLE,FITUP,PURG.PREP    (43.74%)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3.1212800000000001</v>
      </c>
      <c r="G5" s="15">
        <f>F5/E5</f>
        <v>3.1212800000000001</v>
      </c>
      <c r="H5" s="13">
        <v>1.03</v>
      </c>
      <c r="I5" s="16">
        <v>1279432</v>
      </c>
      <c r="J5" s="16">
        <f>I5*H5*G5</f>
        <v>4113269.4783488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9.7539999999999996</v>
      </c>
      <c r="G6" s="15">
        <f>F6/E6</f>
        <v>9.7539999999999996</v>
      </c>
      <c r="H6" s="13">
        <v>1.075</v>
      </c>
      <c r="I6" s="16">
        <v>1231307</v>
      </c>
      <c r="J6" s="16">
        <f>I6*H6*G6</f>
        <v>12910931.113849999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19.507999999999999</v>
      </c>
      <c r="G7" s="15">
        <f>F7/E7</f>
        <v>19.507999999999999</v>
      </c>
      <c r="H7" s="13">
        <v>1.0680000000000001</v>
      </c>
      <c r="I7" s="16">
        <v>676347</v>
      </c>
      <c r="J7" s="16">
        <f>I7*H7*G7</f>
        <v>14091381.330768</v>
      </c>
    </row>
    <row r="8" spans="1:10" x14ac:dyDescent="0.2">
      <c r="A8" s="13">
        <v>4</v>
      </c>
      <c r="B8" s="13">
        <v>18020701</v>
      </c>
      <c r="C8" s="17" t="s">
        <v>14</v>
      </c>
      <c r="D8" s="13" t="s">
        <v>11</v>
      </c>
      <c r="E8" s="13">
        <v>1</v>
      </c>
      <c r="F8" s="13">
        <v>6.6327199999999999</v>
      </c>
      <c r="G8" s="15">
        <f>F8/E8</f>
        <v>6.6327199999999999</v>
      </c>
      <c r="H8" s="13">
        <v>1.0429999999999999</v>
      </c>
      <c r="I8" s="16">
        <v>2150481</v>
      </c>
      <c r="J8" s="16">
        <f>I8*H8*G8</f>
        <v>14876870.486867758</v>
      </c>
    </row>
    <row r="9" spans="1:10" x14ac:dyDescent="0.2">
      <c r="A9" s="21">
        <v>5</v>
      </c>
      <c r="B9" s="21">
        <v>18030801</v>
      </c>
      <c r="C9" s="22" t="s">
        <v>15</v>
      </c>
      <c r="D9" s="21" t="s">
        <v>11</v>
      </c>
      <c r="E9" s="21">
        <v>1</v>
      </c>
      <c r="F9" s="21">
        <v>39.015999999999998</v>
      </c>
      <c r="G9" s="23">
        <f>F9/E9</f>
        <v>39.015999999999998</v>
      </c>
      <c r="H9" s="21">
        <v>1.0720000000000001</v>
      </c>
      <c r="I9" s="24">
        <v>615555</v>
      </c>
      <c r="J9" s="24">
        <f>I9*H9*G9</f>
        <v>25745681.43936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21</v>
      </c>
      <c r="J10" s="30">
        <f>SUM(J5:J9)</f>
        <v>71738133.849194556</v>
      </c>
    </row>
    <row r="11" spans="1:10" ht="19.5" x14ac:dyDescent="0.2">
      <c r="A11" s="18" t="str">
        <f>"ماشين آلات-فعاليت .MAKING HOLE,FITUP,PURG.PREP    (" &amp; ROUND((J13/J24)*100,2) &amp; "%)"</f>
        <v>ماشين آلات-فعاليت .MAKING HOLE,FITUP,PURG.PREP    (5.13%)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26020201</v>
      </c>
      <c r="C12" s="22" t="s">
        <v>16</v>
      </c>
      <c r="D12" s="21" t="s">
        <v>17</v>
      </c>
      <c r="E12" s="21">
        <v>1</v>
      </c>
      <c r="F12" s="21">
        <v>6.6327199999999999</v>
      </c>
      <c r="G12" s="23">
        <f>F12/E12</f>
        <v>6.6327199999999999</v>
      </c>
      <c r="H12" s="21">
        <v>1</v>
      </c>
      <c r="I12" s="24">
        <v>1267989</v>
      </c>
      <c r="J12" s="24">
        <f>I12*H12*G12</f>
        <v>8410216.0000800006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22</v>
      </c>
      <c r="J13" s="30">
        <f>SUM(J12:J12)</f>
        <v>8410216.0000800006</v>
      </c>
    </row>
    <row r="14" spans="1:10" ht="19.5" x14ac:dyDescent="0.2">
      <c r="A14" s="18" t="str">
        <f>"نيروي انساني-فعاليت PURGING &amp; WELDING    (" &amp; ROUND((J19/J24)*100,2) &amp; "%)"</f>
        <v>نيروي انساني-فعاليت PURGING &amp; WELDING    (38.85%)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10</v>
      </c>
      <c r="D15" s="13" t="s">
        <v>11</v>
      </c>
      <c r="E15" s="13">
        <v>1</v>
      </c>
      <c r="F15" s="13">
        <v>3.2848000000000002</v>
      </c>
      <c r="G15" s="15">
        <f>F15/E15</f>
        <v>3.2848000000000002</v>
      </c>
      <c r="H15" s="13">
        <v>1.03</v>
      </c>
      <c r="I15" s="16">
        <v>1279432</v>
      </c>
      <c r="J15" s="16">
        <f>I15*H15*G15</f>
        <v>4328758.580608</v>
      </c>
    </row>
    <row r="16" spans="1:10" x14ac:dyDescent="0.2">
      <c r="A16" s="13">
        <v>2</v>
      </c>
      <c r="B16" s="13">
        <v>18020501</v>
      </c>
      <c r="C16" s="17" t="s">
        <v>18</v>
      </c>
      <c r="D16" s="13" t="s">
        <v>11</v>
      </c>
      <c r="E16" s="13">
        <v>1</v>
      </c>
      <c r="F16" s="13">
        <v>13.549799999999999</v>
      </c>
      <c r="G16" s="15">
        <f>F16/E16</f>
        <v>13.549799999999999</v>
      </c>
      <c r="H16" s="13">
        <v>1.0429999999999999</v>
      </c>
      <c r="I16" s="16">
        <v>2133131</v>
      </c>
      <c r="J16" s="16">
        <f>I16*H16*G16</f>
        <v>30146348.856023397</v>
      </c>
    </row>
    <row r="17" spans="1:10" x14ac:dyDescent="0.2">
      <c r="A17" s="13">
        <v>3</v>
      </c>
      <c r="B17" s="13">
        <v>18020701</v>
      </c>
      <c r="C17" s="17" t="s">
        <v>14</v>
      </c>
      <c r="D17" s="13" t="s">
        <v>11</v>
      </c>
      <c r="E17" s="13">
        <v>1</v>
      </c>
      <c r="F17" s="13">
        <v>6.9802</v>
      </c>
      <c r="G17" s="15">
        <f>F17/E17</f>
        <v>6.9802</v>
      </c>
      <c r="H17" s="13">
        <v>1.0429999999999999</v>
      </c>
      <c r="I17" s="16">
        <v>2150481</v>
      </c>
      <c r="J17" s="16">
        <f>I17*H17*G17</f>
        <v>15656251.337676598</v>
      </c>
    </row>
    <row r="18" spans="1:10" x14ac:dyDescent="0.2">
      <c r="A18" s="21">
        <v>4</v>
      </c>
      <c r="B18" s="21">
        <v>18030901</v>
      </c>
      <c r="C18" s="22" t="s">
        <v>19</v>
      </c>
      <c r="D18" s="21" t="s">
        <v>11</v>
      </c>
      <c r="E18" s="21">
        <v>1</v>
      </c>
      <c r="F18" s="21">
        <v>20.53</v>
      </c>
      <c r="G18" s="23">
        <f>F18/E18</f>
        <v>20.53</v>
      </c>
      <c r="H18" s="21">
        <v>1.075</v>
      </c>
      <c r="I18" s="24">
        <v>615555</v>
      </c>
      <c r="J18" s="24">
        <f>I18*H18*G18</f>
        <v>13585144.961250002</v>
      </c>
    </row>
    <row r="19" spans="1:10" ht="19.5" x14ac:dyDescent="0.2">
      <c r="A19" s="25"/>
      <c r="B19" s="26"/>
      <c r="C19" s="27"/>
      <c r="D19" s="26"/>
      <c r="E19" s="26"/>
      <c r="F19" s="26"/>
      <c r="G19" s="28"/>
      <c r="H19" s="26"/>
      <c r="I19" s="29" t="s">
        <v>23</v>
      </c>
      <c r="J19" s="30">
        <f>SUM(J15:J18)</f>
        <v>63716503.735557996</v>
      </c>
    </row>
    <row r="20" spans="1:10" ht="19.5" x14ac:dyDescent="0.2">
      <c r="A20" s="18" t="str">
        <f>"ماشين آلات-فعاليت PURGING &amp; WELDING    (" &amp; ROUND((J23/J24)*100,2) &amp; "%)"</f>
        <v>ماشين آلات-فعاليت PURGING &amp; WELDING    (12.29%)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2">
      <c r="A21" s="13">
        <v>1</v>
      </c>
      <c r="B21" s="13">
        <v>26020201</v>
      </c>
      <c r="C21" s="17" t="s">
        <v>16</v>
      </c>
      <c r="D21" s="13" t="s">
        <v>17</v>
      </c>
      <c r="E21" s="13">
        <v>1</v>
      </c>
      <c r="F21" s="13">
        <v>6.9802</v>
      </c>
      <c r="G21" s="15">
        <f>F21/E21</f>
        <v>6.9802</v>
      </c>
      <c r="H21" s="13">
        <v>1</v>
      </c>
      <c r="I21" s="16">
        <v>1267989</v>
      </c>
      <c r="J21" s="16">
        <f>I21*H21*G21</f>
        <v>8850816.8178000003</v>
      </c>
    </row>
    <row r="22" spans="1:10" x14ac:dyDescent="0.2">
      <c r="A22" s="21">
        <v>2</v>
      </c>
      <c r="B22" s="21">
        <v>26020402</v>
      </c>
      <c r="C22" s="22" t="s">
        <v>20</v>
      </c>
      <c r="D22" s="21" t="s">
        <v>17</v>
      </c>
      <c r="E22" s="21">
        <v>1</v>
      </c>
      <c r="F22" s="21">
        <v>13.549799999999999</v>
      </c>
      <c r="G22" s="23">
        <f>F22/E22</f>
        <v>13.549799999999999</v>
      </c>
      <c r="H22" s="21">
        <v>1</v>
      </c>
      <c r="I22" s="24">
        <v>834366</v>
      </c>
      <c r="J22" s="24">
        <f>I22*H22*G22</f>
        <v>11305492.4268</v>
      </c>
    </row>
    <row r="23" spans="1:10" ht="19.5" x14ac:dyDescent="0.2">
      <c r="A23" s="31"/>
      <c r="B23" s="32"/>
      <c r="C23" s="33"/>
      <c r="D23" s="32"/>
      <c r="E23" s="32"/>
      <c r="F23" s="32"/>
      <c r="G23" s="34"/>
      <c r="H23" s="32"/>
      <c r="I23" s="35" t="s">
        <v>24</v>
      </c>
      <c r="J23" s="36">
        <f>SUM(J21:J22)</f>
        <v>20156309.244599998</v>
      </c>
    </row>
    <row r="24" spans="1:10" ht="19.5" x14ac:dyDescent="0.2">
      <c r="C24" s="6" t="s">
        <v>26</v>
      </c>
      <c r="D24" s="4">
        <v>157570390</v>
      </c>
      <c r="I24" s="5" t="s">
        <v>25</v>
      </c>
      <c r="J24" s="4">
        <f>J23+J19+J13+J10</f>
        <v>164021162.82943255</v>
      </c>
    </row>
    <row r="25" spans="1:10" ht="19.5" x14ac:dyDescent="0.2">
      <c r="C25" s="8" t="s">
        <v>28</v>
      </c>
      <c r="I25" s="5" t="s">
        <v>27</v>
      </c>
      <c r="J25" s="7">
        <f>(J24-D24)/D24</f>
        <v>4.0938991325924538E-2</v>
      </c>
    </row>
  </sheetData>
  <mergeCells count="9">
    <mergeCell ref="A11:J11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5623FDDA-11C7-4877-AE8D-E5CC14EF11DF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620416412</vt:lpstr>
      <vt:lpstr>'620416412'!Print_Titles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2025-08-06T10:00:51Z</dcterms:created>
  <dcterms:modified xsi:type="dcterms:W3CDTF">2025-08-06T10:00:55Z</dcterms:modified>
</cp:coreProperties>
</file>