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2\Analyses\"/>
    </mc:Choice>
  </mc:AlternateContent>
  <xr:revisionPtr revIDLastSave="0" documentId="13_ncr:1_{9D633B6C-C056-4036-9B9E-AF30EE3C6857}" xr6:coauthVersionLast="47" xr6:coauthVersionMax="47" xr10:uidLastSave="{00000000-0000-0000-0000-000000000000}"/>
  <bookViews>
    <workbookView xWindow="-20520" yWindow="1020" windowWidth="20640" windowHeight="11040" xr2:uid="{37014D9F-ACDA-4A6C-87B4-9A1E1DDC628B}"/>
  </bookViews>
  <sheets>
    <sheet name="620602408" sheetId="1" r:id="rId1"/>
  </sheets>
  <definedNames>
    <definedName name="_xlnm.Print_Titles" localSheetId="0">'620602408'!$1:$3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5" i="1" l="1"/>
  <c r="A31" i="1"/>
  <c r="A23" i="1"/>
  <c r="A20" i="1"/>
  <c r="A14" i="1"/>
  <c r="A11" i="1"/>
  <c r="A4" i="1"/>
  <c r="G38" i="1"/>
  <c r="J38" i="1" s="1"/>
  <c r="G37" i="1"/>
  <c r="J37" i="1" s="1"/>
  <c r="G36" i="1"/>
  <c r="J36" i="1" s="1"/>
  <c r="G33" i="1"/>
  <c r="J33" i="1" s="1"/>
  <c r="G32" i="1"/>
  <c r="J32" i="1" s="1"/>
  <c r="J34" i="1" s="1"/>
  <c r="G29" i="1"/>
  <c r="J29" i="1" s="1"/>
  <c r="G28" i="1"/>
  <c r="J28" i="1" s="1"/>
  <c r="G27" i="1"/>
  <c r="J27" i="1" s="1"/>
  <c r="G26" i="1"/>
  <c r="J26" i="1" s="1"/>
  <c r="G25" i="1"/>
  <c r="J25" i="1" s="1"/>
  <c r="G24" i="1"/>
  <c r="J24" i="1" s="1"/>
  <c r="G21" i="1"/>
  <c r="J21" i="1" s="1"/>
  <c r="J22" i="1" s="1"/>
  <c r="G18" i="1"/>
  <c r="J18" i="1" s="1"/>
  <c r="G17" i="1"/>
  <c r="J17" i="1" s="1"/>
  <c r="G16" i="1"/>
  <c r="J16" i="1" s="1"/>
  <c r="G15" i="1"/>
  <c r="J15" i="1" s="1"/>
  <c r="G12" i="1"/>
  <c r="J12" i="1" s="1"/>
  <c r="J13" i="1" s="1"/>
  <c r="G9" i="1"/>
  <c r="J9" i="1" s="1"/>
  <c r="G8" i="1"/>
  <c r="J8" i="1" s="1"/>
  <c r="G7" i="1"/>
  <c r="J7" i="1" s="1"/>
  <c r="G6" i="1"/>
  <c r="J6" i="1" s="1"/>
  <c r="G5" i="1"/>
  <c r="J5" i="1" s="1"/>
  <c r="J19" i="1" l="1"/>
  <c r="J30" i="1"/>
  <c r="J10" i="1"/>
  <c r="J39" i="1"/>
  <c r="J40" i="1" s="1"/>
  <c r="J41" i="1" s="1"/>
</calcChain>
</file>

<file path=xl/sharedStrings.xml><?xml version="1.0" encoding="utf-8"?>
<sst xmlns="http://schemas.openxmlformats.org/spreadsheetml/2006/main" count="70" uniqueCount="41">
  <si>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</si>
  <si>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</si>
  <si>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</si>
  <si>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</si>
  <si>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</si>
  <si>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</si>
  <si>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</si>
  <si>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</si>
  <si>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</si>
  <si>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</si>
  <si>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ساده</t>
  </si>
  <si>
    <t>نفر ساعت</t>
  </si>
  <si>
    <t>ریگر</t>
  </si>
  <si>
    <t>استاد کار لوله کشی</t>
  </si>
  <si>
    <t>نصاب درجه یک لوله کشی ( اتصالات جوشی)</t>
  </si>
  <si>
    <t>کمک نصاب لوله کشی ( اتصالات جوشی)</t>
  </si>
  <si>
    <t>جرثقیل خودرو چرخ لاستیکی حدود 30 تن با راننده</t>
  </si>
  <si>
    <t>دستگاه ساعت</t>
  </si>
  <si>
    <t>جوشکار لوله های فولاد زنگ زن</t>
  </si>
  <si>
    <t>جوشکار ارگون</t>
  </si>
  <si>
    <t>کمک برشکار جوشکار و گوژکار</t>
  </si>
  <si>
    <t>دستگاه جوش (آرگون)</t>
  </si>
  <si>
    <t>کارگر نیمه فنی کارهای مکانیکی</t>
  </si>
  <si>
    <t>جرثقیل خودرو چرخ لاستیکی حدود 20 تن با راننده</t>
  </si>
  <si>
    <t>برشکار و سنگ زن لوله کشی و تجهیزات</t>
  </si>
  <si>
    <t xml:space="preserve">جمع نيروي انساني-فعاليت LAYING ON TRENCH </t>
  </si>
  <si>
    <t xml:space="preserve">جمع ماشين آلات-فعاليت LAYING ON TRENCH </t>
  </si>
  <si>
    <t xml:space="preserve">جمع نيروي انساني-فعاليت WELDING </t>
  </si>
  <si>
    <t xml:space="preserve">جمع ماشين آلات-فعاليت WELDING </t>
  </si>
  <si>
    <t>جمع نيروي انساني-فعاليت FIT UP &amp; TACK WELD</t>
  </si>
  <si>
    <t>جمع ماشين آلات-فعاليت FIT UP &amp; TACK WELD</t>
  </si>
  <si>
    <t xml:space="preserve">جمع نيروي انساني-فعاليت CUTTING &amp; BEVELING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</si>
  <si>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</si>
  <si>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</si>
  <si>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</si>
  <si>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</si>
  <si>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زیرزمینی- لوله کشی- فولاد ضدزنگ (درون واحد) با قطر 12 اینچ وبا sch = 80S</t>
  </si>
  <si>
    <t>شماره آيتم : 620602408</t>
  </si>
  <si>
    <t>واحد : سرجوش</t>
  </si>
  <si>
    <t>فصل 06(لوله کشی زیرزمینی)</t>
  </si>
  <si>
    <t>فهرست بهاي تعمیرات پالایشگاه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</si>
</sst>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FC9CE-6CA1-41D0-9849-A00AB93836CD}">
  <dimension ref="A1:J4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9.5" style="4" bestFit="1" customWidth="1"/>
    <col min="11" max="16384" width="9" style="1"/>
  </cols>
  <sheetData>
    <row r="1" spans="1:10" x14ac:dyDescent="0.2">
      <c r="A1" s="9" t="s">
        <v>36</v>
      </c>
      <c r="B1" s="9"/>
      <c r="C1" s="9"/>
      <c r="D1" s="10" t="s">
        <v>38</v>
      </c>
      <c r="E1" s="10"/>
      <c r="F1" s="10"/>
      <c r="G1" s="10"/>
      <c r="H1" s="10" t="s">
        <v>37</v>
      </c>
      <c r="I1" s="10"/>
      <c r="J1" s="10"/>
    </row>
    <row r="2" spans="1:10" x14ac:dyDescent="0.2">
      <c r="A2" s="11"/>
      <c r="B2" s="11"/>
      <c r="C2" s="11"/>
      <c r="D2" s="12" t="s">
        <v>40</v>
      </c>
      <c r="E2" s="12"/>
      <c r="F2" s="12"/>
      <c r="G2" s="12"/>
      <c r="H2" s="12" t="s">
        <v>39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LAYING ON TRENCH    (" &amp; ROUND((J10/J40)*100,2) &amp; "%)"</f>
        <v>نيروي انساني-فعاليت LAYING ON TRENCH    (1.41%)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0.4</v>
      </c>
      <c r="G5" s="15">
        <f>F5/E5</f>
        <v>0.4</v>
      </c>
      <c r="H5" s="13">
        <v>1.087</v>
      </c>
      <c r="I5" s="16">
        <v>615714</v>
      </c>
      <c r="J5" s="16">
        <f>I5*H5*G5</f>
        <v>267712.4472</v>
      </c>
    </row>
    <row r="6" spans="1:10" x14ac:dyDescent="0.2">
      <c r="A6" s="13">
        <v>2</v>
      </c>
      <c r="B6" s="13">
        <v>18010301</v>
      </c>
      <c r="C6" s="17" t="s">
        <v>12</v>
      </c>
      <c r="D6" s="13" t="s">
        <v>11</v>
      </c>
      <c r="E6" s="13">
        <v>1</v>
      </c>
      <c r="F6" s="13">
        <v>0.2</v>
      </c>
      <c r="G6" s="15">
        <f>F6/E6</f>
        <v>0.2</v>
      </c>
      <c r="H6" s="13">
        <v>1.06</v>
      </c>
      <c r="I6" s="16">
        <v>773102</v>
      </c>
      <c r="J6" s="16">
        <f>I6*H6*G6</f>
        <v>163897.62400000001</v>
      </c>
    </row>
    <row r="7" spans="1:10" x14ac:dyDescent="0.2">
      <c r="A7" s="13">
        <v>3</v>
      </c>
      <c r="B7" s="13">
        <v>18020101</v>
      </c>
      <c r="C7" s="17" t="s">
        <v>13</v>
      </c>
      <c r="D7" s="13" t="s">
        <v>11</v>
      </c>
      <c r="E7" s="13">
        <v>1</v>
      </c>
      <c r="F7" s="13">
        <v>0.13600000000000001</v>
      </c>
      <c r="G7" s="15">
        <f>F7/E7</f>
        <v>0.13600000000000001</v>
      </c>
      <c r="H7" s="13">
        <v>1.03</v>
      </c>
      <c r="I7" s="16">
        <v>1279432</v>
      </c>
      <c r="J7" s="16">
        <f>I7*H7*G7</f>
        <v>179222.83456000002</v>
      </c>
    </row>
    <row r="8" spans="1:10" x14ac:dyDescent="0.2">
      <c r="A8" s="13">
        <v>4</v>
      </c>
      <c r="B8" s="13">
        <v>18020201</v>
      </c>
      <c r="C8" s="17" t="s">
        <v>14</v>
      </c>
      <c r="D8" s="13" t="s">
        <v>11</v>
      </c>
      <c r="E8" s="13">
        <v>1</v>
      </c>
      <c r="F8" s="13">
        <v>0.4</v>
      </c>
      <c r="G8" s="15">
        <f>F8/E8</f>
        <v>0.4</v>
      </c>
      <c r="H8" s="13">
        <v>1.075</v>
      </c>
      <c r="I8" s="16">
        <v>1231307</v>
      </c>
      <c r="J8" s="16">
        <f>I8*H8*G8</f>
        <v>529462.01</v>
      </c>
    </row>
    <row r="9" spans="1:10" x14ac:dyDescent="0.2">
      <c r="A9" s="21">
        <v>5</v>
      </c>
      <c r="B9" s="21">
        <v>18020203</v>
      </c>
      <c r="C9" s="22" t="s">
        <v>15</v>
      </c>
      <c r="D9" s="21" t="s">
        <v>11</v>
      </c>
      <c r="E9" s="21">
        <v>1</v>
      </c>
      <c r="F9" s="21">
        <v>0.4</v>
      </c>
      <c r="G9" s="23">
        <f>F9/E9</f>
        <v>0.4</v>
      </c>
      <c r="H9" s="21">
        <v>1.0680000000000001</v>
      </c>
      <c r="I9" s="24">
        <v>676347</v>
      </c>
      <c r="J9" s="24">
        <f>I9*H9*G9</f>
        <v>288935.43840000004</v>
      </c>
    </row>
    <row r="10" spans="1:10" ht="19.5" x14ac:dyDescent="0.2">
      <c r="A10" s="25"/>
      <c r="B10" s="26"/>
      <c r="C10" s="27"/>
      <c r="D10" s="26"/>
      <c r="E10" s="26"/>
      <c r="F10" s="26"/>
      <c r="G10" s="28"/>
      <c r="H10" s="26"/>
      <c r="I10" s="29" t="s">
        <v>25</v>
      </c>
      <c r="J10" s="30">
        <f>SUM(J5:J9)</f>
        <v>1429230.3541600001</v>
      </c>
    </row>
    <row r="11" spans="1:10" ht="19.5" x14ac:dyDescent="0.2">
      <c r="A11" s="18" t="str">
        <f>"ماشين آلات-فعاليت LAYING ON TRENCH    (" &amp; ROUND((J13/J40)*100,2) &amp; "%)"</f>
        <v>ماشين آلات-فعاليت LAYING ON TRENCH    (1.86%)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x14ac:dyDescent="0.2">
      <c r="A12" s="21">
        <v>1</v>
      </c>
      <c r="B12" s="21">
        <v>24010304</v>
      </c>
      <c r="C12" s="22" t="s">
        <v>16</v>
      </c>
      <c r="D12" s="21" t="s">
        <v>17</v>
      </c>
      <c r="E12" s="21">
        <v>1</v>
      </c>
      <c r="F12" s="21">
        <v>0.2</v>
      </c>
      <c r="G12" s="23">
        <f>F12/E12</f>
        <v>0.2</v>
      </c>
      <c r="H12" s="21">
        <v>1</v>
      </c>
      <c r="I12" s="24">
        <v>9408852</v>
      </c>
      <c r="J12" s="24">
        <f>I12*H12*G12</f>
        <v>1881770.4000000001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26</v>
      </c>
      <c r="J13" s="30">
        <f>SUM(J12:J12)</f>
        <v>1881770.4000000001</v>
      </c>
    </row>
    <row r="14" spans="1:10" ht="19.5" x14ac:dyDescent="0.2">
      <c r="A14" s="18" t="str">
        <f>"نيروي انساني-فعاليت WELDING    (" &amp; ROUND((J19/J40)*100,2) &amp; "%)"</f>
        <v>نيروي انساني-فعاليت WELDING    (37.5%)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18020101</v>
      </c>
      <c r="C15" s="17" t="s">
        <v>13</v>
      </c>
      <c r="D15" s="13" t="s">
        <v>11</v>
      </c>
      <c r="E15" s="13">
        <v>1</v>
      </c>
      <c r="F15" s="13">
        <v>1.9583999999999999</v>
      </c>
      <c r="G15" s="15">
        <f>F15/E15</f>
        <v>1.9583999999999999</v>
      </c>
      <c r="H15" s="13">
        <v>1.03</v>
      </c>
      <c r="I15" s="16">
        <v>1279432</v>
      </c>
      <c r="J15" s="16">
        <f>I15*H15*G15</f>
        <v>2580808.8176639997</v>
      </c>
    </row>
    <row r="16" spans="1:10" x14ac:dyDescent="0.2">
      <c r="A16" s="13">
        <v>2</v>
      </c>
      <c r="B16" s="13">
        <v>18020601</v>
      </c>
      <c r="C16" s="17" t="s">
        <v>18</v>
      </c>
      <c r="D16" s="13" t="s">
        <v>11</v>
      </c>
      <c r="E16" s="13">
        <v>1</v>
      </c>
      <c r="F16" s="13">
        <v>6.12</v>
      </c>
      <c r="G16" s="15">
        <f>F16/E16</f>
        <v>6.12</v>
      </c>
      <c r="H16" s="13">
        <v>1.0429999999999999</v>
      </c>
      <c r="I16" s="16">
        <v>2133131</v>
      </c>
      <c r="J16" s="16">
        <f>I16*H16*G16</f>
        <v>13616116.473959999</v>
      </c>
    </row>
    <row r="17" spans="1:10" x14ac:dyDescent="0.2">
      <c r="A17" s="13">
        <v>3</v>
      </c>
      <c r="B17" s="13">
        <v>18020701</v>
      </c>
      <c r="C17" s="17" t="s">
        <v>19</v>
      </c>
      <c r="D17" s="13" t="s">
        <v>11</v>
      </c>
      <c r="E17" s="13">
        <v>1</v>
      </c>
      <c r="F17" s="13">
        <v>6.12</v>
      </c>
      <c r="G17" s="15">
        <f>F17/E17</f>
        <v>6.12</v>
      </c>
      <c r="H17" s="13">
        <v>1.0429999999999999</v>
      </c>
      <c r="I17" s="16">
        <v>2150481</v>
      </c>
      <c r="J17" s="16">
        <f>I17*H17*G17</f>
        <v>13726864.299959999</v>
      </c>
    </row>
    <row r="18" spans="1:10" x14ac:dyDescent="0.2">
      <c r="A18" s="21">
        <v>4</v>
      </c>
      <c r="B18" s="21">
        <v>18030901</v>
      </c>
      <c r="C18" s="22" t="s">
        <v>20</v>
      </c>
      <c r="D18" s="21" t="s">
        <v>11</v>
      </c>
      <c r="E18" s="21">
        <v>1</v>
      </c>
      <c r="F18" s="21">
        <v>12.24</v>
      </c>
      <c r="G18" s="23">
        <f>F18/E18</f>
        <v>12.24</v>
      </c>
      <c r="H18" s="21">
        <v>1.075</v>
      </c>
      <c r="I18" s="24">
        <v>615555</v>
      </c>
      <c r="J18" s="24">
        <f>I18*H18*G18</f>
        <v>8099472.6900000004</v>
      </c>
    </row>
    <row r="19" spans="1:10" ht="19.5" x14ac:dyDescent="0.2">
      <c r="A19" s="25"/>
      <c r="B19" s="26"/>
      <c r="C19" s="27"/>
      <c r="D19" s="26"/>
      <c r="E19" s="26"/>
      <c r="F19" s="26"/>
      <c r="G19" s="28"/>
      <c r="H19" s="26"/>
      <c r="I19" s="29" t="s">
        <v>27</v>
      </c>
      <c r="J19" s="30">
        <f>SUM(J15:J18)</f>
        <v>38023262.281583995</v>
      </c>
    </row>
    <row r="20" spans="1:10" ht="19.5" x14ac:dyDescent="0.2">
      <c r="A20" s="18" t="str">
        <f>"ماشين آلات-فعاليت WELDING    (" &amp; ROUND((J22/J40)*100,2) &amp; "%)"</f>
        <v>ماشين آلات-فعاليت WELDING    (15.31%)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x14ac:dyDescent="0.2">
      <c r="A21" s="21">
        <v>1</v>
      </c>
      <c r="B21" s="21">
        <v>26020201</v>
      </c>
      <c r="C21" s="22" t="s">
        <v>21</v>
      </c>
      <c r="D21" s="21" t="s">
        <v>17</v>
      </c>
      <c r="E21" s="21">
        <v>1</v>
      </c>
      <c r="F21" s="21">
        <v>12.24</v>
      </c>
      <c r="G21" s="23">
        <f>F21/E21</f>
        <v>12.24</v>
      </c>
      <c r="H21" s="21">
        <v>1</v>
      </c>
      <c r="I21" s="24">
        <v>1267989</v>
      </c>
      <c r="J21" s="24">
        <f>I21*H21*G21</f>
        <v>15520185.359999999</v>
      </c>
    </row>
    <row r="22" spans="1:10" ht="19.5" x14ac:dyDescent="0.2">
      <c r="A22" s="25"/>
      <c r="B22" s="26"/>
      <c r="C22" s="27"/>
      <c r="D22" s="26"/>
      <c r="E22" s="26"/>
      <c r="F22" s="26"/>
      <c r="G22" s="28"/>
      <c r="H22" s="26"/>
      <c r="I22" s="29" t="s">
        <v>28</v>
      </c>
      <c r="J22" s="30">
        <f>SUM(J21:J21)</f>
        <v>15520185.359999999</v>
      </c>
    </row>
    <row r="23" spans="1:10" ht="19.5" x14ac:dyDescent="0.2">
      <c r="A23" s="18" t="str">
        <f>"نيروي انساني-فعاليت FIT UP &amp; TACK WELD   (" &amp; ROUND((J30/J40)*100,2) &amp; "%)"</f>
        <v>نيروي انساني-فعاليت FIT UP &amp; TACK WELD   (23.45%)</v>
      </c>
      <c r="B23" s="19"/>
      <c r="C23" s="19"/>
      <c r="D23" s="19"/>
      <c r="E23" s="19"/>
      <c r="F23" s="19"/>
      <c r="G23" s="19"/>
      <c r="H23" s="19"/>
      <c r="I23" s="19"/>
      <c r="J23" s="20"/>
    </row>
    <row r="24" spans="1:10" x14ac:dyDescent="0.2">
      <c r="A24" s="13">
        <v>1</v>
      </c>
      <c r="B24" s="13">
        <v>18010301</v>
      </c>
      <c r="C24" s="17" t="s">
        <v>12</v>
      </c>
      <c r="D24" s="13" t="s">
        <v>11</v>
      </c>
      <c r="E24" s="13">
        <v>1</v>
      </c>
      <c r="F24" s="13">
        <v>1.44075</v>
      </c>
      <c r="G24" s="15">
        <f>F24/E24</f>
        <v>1.44075</v>
      </c>
      <c r="H24" s="13">
        <v>1.06</v>
      </c>
      <c r="I24" s="16">
        <v>773102</v>
      </c>
      <c r="J24" s="16">
        <f>I24*H24*G24</f>
        <v>1180677.5088899999</v>
      </c>
    </row>
    <row r="25" spans="1:10" x14ac:dyDescent="0.2">
      <c r="A25" s="13">
        <v>2</v>
      </c>
      <c r="B25" s="13">
        <v>18020101</v>
      </c>
      <c r="C25" s="17" t="s">
        <v>13</v>
      </c>
      <c r="D25" s="13" t="s">
        <v>11</v>
      </c>
      <c r="E25" s="13">
        <v>1</v>
      </c>
      <c r="F25" s="13">
        <v>1.9594199999999999</v>
      </c>
      <c r="G25" s="15">
        <f>F25/E25</f>
        <v>1.9594199999999999</v>
      </c>
      <c r="H25" s="13">
        <v>1.03</v>
      </c>
      <c r="I25" s="16">
        <v>1279432</v>
      </c>
      <c r="J25" s="16">
        <f>I25*H25*G25</f>
        <v>2582152.9889231999</v>
      </c>
    </row>
    <row r="26" spans="1:10" x14ac:dyDescent="0.2">
      <c r="A26" s="13">
        <v>3</v>
      </c>
      <c r="B26" s="13">
        <v>18020201</v>
      </c>
      <c r="C26" s="17" t="s">
        <v>14</v>
      </c>
      <c r="D26" s="13" t="s">
        <v>11</v>
      </c>
      <c r="E26" s="13">
        <v>1</v>
      </c>
      <c r="F26" s="13">
        <v>5.7629999999999999</v>
      </c>
      <c r="G26" s="15">
        <f>F26/E26</f>
        <v>5.7629999999999999</v>
      </c>
      <c r="H26" s="13">
        <v>1.075</v>
      </c>
      <c r="I26" s="16">
        <v>1231307</v>
      </c>
      <c r="J26" s="16">
        <f>I26*H26*G26</f>
        <v>7628223.9090749994</v>
      </c>
    </row>
    <row r="27" spans="1:10" x14ac:dyDescent="0.2">
      <c r="A27" s="13">
        <v>4</v>
      </c>
      <c r="B27" s="13">
        <v>18020203</v>
      </c>
      <c r="C27" s="17" t="s">
        <v>15</v>
      </c>
      <c r="D27" s="13" t="s">
        <v>11</v>
      </c>
      <c r="E27" s="13">
        <v>1</v>
      </c>
      <c r="F27" s="13">
        <v>5.7629999999999999</v>
      </c>
      <c r="G27" s="15">
        <f>F27/E27</f>
        <v>5.7629999999999999</v>
      </c>
      <c r="H27" s="13">
        <v>1.0680000000000001</v>
      </c>
      <c r="I27" s="16">
        <v>676347</v>
      </c>
      <c r="J27" s="16">
        <f>I27*H27*G27</f>
        <v>4162837.3287479999</v>
      </c>
    </row>
    <row r="28" spans="1:10" x14ac:dyDescent="0.2">
      <c r="A28" s="13">
        <v>5</v>
      </c>
      <c r="B28" s="13">
        <v>18020701</v>
      </c>
      <c r="C28" s="17" t="s">
        <v>19</v>
      </c>
      <c r="D28" s="13" t="s">
        <v>11</v>
      </c>
      <c r="E28" s="13">
        <v>1</v>
      </c>
      <c r="F28" s="13">
        <v>1.9594199999999999</v>
      </c>
      <c r="G28" s="15">
        <f>F28/E28</f>
        <v>1.9594199999999999</v>
      </c>
      <c r="H28" s="13">
        <v>1.0429999999999999</v>
      </c>
      <c r="I28" s="16">
        <v>2150481</v>
      </c>
      <c r="J28" s="16">
        <f>I28*H28*G28</f>
        <v>4394884.3867038591</v>
      </c>
    </row>
    <row r="29" spans="1:10" x14ac:dyDescent="0.2">
      <c r="A29" s="21">
        <v>6</v>
      </c>
      <c r="B29" s="21">
        <v>18040601</v>
      </c>
      <c r="C29" s="22" t="s">
        <v>22</v>
      </c>
      <c r="D29" s="21" t="s">
        <v>11</v>
      </c>
      <c r="E29" s="21">
        <v>1</v>
      </c>
      <c r="F29" s="21">
        <v>5.7629999999999999</v>
      </c>
      <c r="G29" s="23">
        <f>F29/E29</f>
        <v>5.7629999999999999</v>
      </c>
      <c r="H29" s="21">
        <v>1.0720000000000001</v>
      </c>
      <c r="I29" s="24">
        <v>619039</v>
      </c>
      <c r="J29" s="24">
        <f>I29*H29*G29</f>
        <v>3824383.3235040004</v>
      </c>
    </row>
    <row r="30" spans="1:10" ht="19.5" x14ac:dyDescent="0.2">
      <c r="A30" s="25"/>
      <c r="B30" s="26"/>
      <c r="C30" s="27"/>
      <c r="D30" s="26"/>
      <c r="E30" s="26"/>
      <c r="F30" s="26"/>
      <c r="G30" s="28"/>
      <c r="H30" s="26"/>
      <c r="I30" s="29" t="s">
        <v>29</v>
      </c>
      <c r="J30" s="30">
        <f>SUM(J24:J29)</f>
        <v>23773159.445844058</v>
      </c>
    </row>
    <row r="31" spans="1:10" ht="19.5" x14ac:dyDescent="0.2">
      <c r="A31" s="18" t="str">
        <f>"ماشين آلات-فعاليت FIT UP &amp; TACK WELD   (" &amp; ROUND((J34/J40)*100,2) &amp; "%)"</f>
        <v>ماشين آلات-فعاليت FIT UP &amp; TACK WELD   (13.76%)</v>
      </c>
      <c r="B31" s="19"/>
      <c r="C31" s="19"/>
      <c r="D31" s="19"/>
      <c r="E31" s="19"/>
      <c r="F31" s="19"/>
      <c r="G31" s="19"/>
      <c r="H31" s="19"/>
      <c r="I31" s="19"/>
      <c r="J31" s="20"/>
    </row>
    <row r="32" spans="1:10" x14ac:dyDescent="0.2">
      <c r="A32" s="13">
        <v>1</v>
      </c>
      <c r="B32" s="13">
        <v>24010302</v>
      </c>
      <c r="C32" s="17" t="s">
        <v>23</v>
      </c>
      <c r="D32" s="13" t="s">
        <v>17</v>
      </c>
      <c r="E32" s="13">
        <v>1</v>
      </c>
      <c r="F32" s="13">
        <v>1.44075</v>
      </c>
      <c r="G32" s="15">
        <f>F32/E32</f>
        <v>1.44075</v>
      </c>
      <c r="H32" s="13">
        <v>1</v>
      </c>
      <c r="I32" s="16">
        <v>7961321</v>
      </c>
      <c r="J32" s="16">
        <f>I32*H32*G32</f>
        <v>11470273.23075</v>
      </c>
    </row>
    <row r="33" spans="1:10" x14ac:dyDescent="0.2">
      <c r="A33" s="21">
        <v>2</v>
      </c>
      <c r="B33" s="21">
        <v>26020201</v>
      </c>
      <c r="C33" s="22" t="s">
        <v>21</v>
      </c>
      <c r="D33" s="21" t="s">
        <v>17</v>
      </c>
      <c r="E33" s="21">
        <v>1</v>
      </c>
      <c r="F33" s="21">
        <v>1.9594199999999999</v>
      </c>
      <c r="G33" s="23">
        <f>F33/E33</f>
        <v>1.9594199999999999</v>
      </c>
      <c r="H33" s="21">
        <v>1</v>
      </c>
      <c r="I33" s="24">
        <v>1267989</v>
      </c>
      <c r="J33" s="24">
        <f>I33*H33*G33</f>
        <v>2484523.0063800002</v>
      </c>
    </row>
    <row r="34" spans="1:10" ht="19.5" x14ac:dyDescent="0.2">
      <c r="A34" s="25"/>
      <c r="B34" s="26"/>
      <c r="C34" s="27"/>
      <c r="D34" s="26"/>
      <c r="E34" s="26"/>
      <c r="F34" s="26"/>
      <c r="G34" s="28"/>
      <c r="H34" s="26"/>
      <c r="I34" s="29" t="s">
        <v>30</v>
      </c>
      <c r="J34" s="30">
        <f>SUM(J32:J33)</f>
        <v>13954796.237130001</v>
      </c>
    </row>
    <row r="35" spans="1:10" ht="19.5" x14ac:dyDescent="0.2">
      <c r="A35" s="18" t="str">
        <f>"نيروي انساني-فعاليت CUTTING &amp; BEVELING    (" &amp; ROUND((J39/J40)*100,2) &amp; "%)"</f>
        <v>نيروي انساني-فعاليت CUTTING &amp; BEVELING    (6.71%)</v>
      </c>
      <c r="B35" s="19"/>
      <c r="C35" s="19"/>
      <c r="D35" s="19"/>
      <c r="E35" s="19"/>
      <c r="F35" s="19"/>
      <c r="G35" s="19"/>
      <c r="H35" s="19"/>
      <c r="I35" s="19"/>
      <c r="J35" s="20"/>
    </row>
    <row r="36" spans="1:10" x14ac:dyDescent="0.2">
      <c r="A36" s="13">
        <v>1</v>
      </c>
      <c r="B36" s="13">
        <v>18020101</v>
      </c>
      <c r="C36" s="17" t="s">
        <v>13</v>
      </c>
      <c r="D36" s="13" t="s">
        <v>11</v>
      </c>
      <c r="E36" s="13">
        <v>1</v>
      </c>
      <c r="F36" s="13">
        <v>0.29132999999999998</v>
      </c>
      <c r="G36" s="15">
        <f>F36/E36</f>
        <v>0.29132999999999998</v>
      </c>
      <c r="H36" s="13">
        <v>1.03</v>
      </c>
      <c r="I36" s="16">
        <v>1279432</v>
      </c>
      <c r="J36" s="16">
        <f>I36*H36*G36</f>
        <v>383919.03229679994</v>
      </c>
    </row>
    <row r="37" spans="1:10" x14ac:dyDescent="0.2">
      <c r="A37" s="13">
        <v>2</v>
      </c>
      <c r="B37" s="13">
        <v>18030801</v>
      </c>
      <c r="C37" s="17" t="s">
        <v>24</v>
      </c>
      <c r="D37" s="13" t="s">
        <v>11</v>
      </c>
      <c r="E37" s="13">
        <v>1</v>
      </c>
      <c r="F37" s="13">
        <v>6.4740000000000002</v>
      </c>
      <c r="G37" s="15">
        <f>F37/E37</f>
        <v>6.4740000000000002</v>
      </c>
      <c r="H37" s="13">
        <v>1.0720000000000001</v>
      </c>
      <c r="I37" s="16">
        <v>615555</v>
      </c>
      <c r="J37" s="16">
        <f>I37*H37*G37</f>
        <v>4272030.4910400007</v>
      </c>
    </row>
    <row r="38" spans="1:10" x14ac:dyDescent="0.2">
      <c r="A38" s="21">
        <v>3</v>
      </c>
      <c r="B38" s="21">
        <v>18040601</v>
      </c>
      <c r="C38" s="22" t="s">
        <v>22</v>
      </c>
      <c r="D38" s="21" t="s">
        <v>11</v>
      </c>
      <c r="E38" s="21">
        <v>1</v>
      </c>
      <c r="F38" s="21">
        <v>3.2370000000000001</v>
      </c>
      <c r="G38" s="23">
        <f>F38/E38</f>
        <v>3.2370000000000001</v>
      </c>
      <c r="H38" s="21">
        <v>1.0720000000000001</v>
      </c>
      <c r="I38" s="24">
        <v>619039</v>
      </c>
      <c r="J38" s="24">
        <f>I38*H38*G38</f>
        <v>2148104.9484960004</v>
      </c>
    </row>
    <row r="39" spans="1:10" ht="19.5" x14ac:dyDescent="0.2">
      <c r="A39" s="31"/>
      <c r="B39" s="32"/>
      <c r="C39" s="33"/>
      <c r="D39" s="32"/>
      <c r="E39" s="32"/>
      <c r="F39" s="32"/>
      <c r="G39" s="34"/>
      <c r="H39" s="32"/>
      <c r="I39" s="35" t="s">
        <v>31</v>
      </c>
      <c r="J39" s="36">
        <f>SUM(J36:J38)</f>
        <v>6804054.4718328007</v>
      </c>
    </row>
    <row r="40" spans="1:10" ht="19.5" x14ac:dyDescent="0.2">
      <c r="C40" s="6" t="s">
        <v>33</v>
      </c>
      <c r="D40" s="4">
        <v>98104750</v>
      </c>
      <c r="I40" s="5" t="s">
        <v>32</v>
      </c>
      <c r="J40" s="4">
        <f>J39+J34+J30+J22+J19+J13+J10</f>
        <v>101386458.55055086</v>
      </c>
    </row>
    <row r="41" spans="1:10" ht="19.5" x14ac:dyDescent="0.2">
      <c r="C41" s="8" t="s">
        <v>35</v>
      </c>
      <c r="I41" s="5" t="s">
        <v>34</v>
      </c>
      <c r="J41" s="7">
        <f>(J40-D40)/D40</f>
        <v>3.3451066849982933E-2</v>
      </c>
    </row>
  </sheetData>
  <mergeCells count="12">
    <mergeCell ref="A11:J11"/>
    <mergeCell ref="A14:J14"/>
    <mergeCell ref="A20:J20"/>
    <mergeCell ref="A23:J23"/>
    <mergeCell ref="A31:J31"/>
    <mergeCell ref="A35:J35"/>
    <mergeCell ref="A1:C2"/>
    <mergeCell ref="H1:J1"/>
    <mergeCell ref="D1:G1"/>
    <mergeCell ref="H2:J2"/>
    <mergeCell ref="D2:G2"/>
    <mergeCell ref="A4:J4"/>
  </mergeCells>
  <hyperlinks>
    <hyperlink ref="C41" r:id="rId1" xr:uid="{34A287D8-053C-4095-AE8F-78CCA3BE8067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620602408</vt:lpstr>
      <vt:lpstr>'620602408'!Print_Titles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2025-08-06T15:49:56Z</dcterms:created>
  <dcterms:modified xsi:type="dcterms:W3CDTF">2025-08-06T15:50:02Z</dcterms:modified>
</cp:coreProperties>
</file>