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2D51431C-E48B-4786-87A1-ACBAC6ED026F}" xr6:coauthVersionLast="47" xr6:coauthVersionMax="47" xr10:uidLastSave="{00000000-0000-0000-0000-000000000000}"/>
  <bookViews>
    <workbookView xWindow="-20520" yWindow="1020" windowWidth="20640" windowHeight="11040" xr2:uid="{6DFE6123-9CB3-4F10-A081-E54FF0EC4E7F}"/>
  </bookViews>
  <sheets>
    <sheet name="621903101" sheetId="1" r:id="rId1"/>
  </sheets>
  <definedNames>
    <definedName name="_xlnm.Print_Titles" localSheetId="0">'621903101'!$1:$3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6" i="1"/>
  <c r="J6" i="1" s="1"/>
  <c r="G5" i="1"/>
  <c r="J5" i="1" s="1"/>
  <c r="J7" i="1" s="1"/>
  <c r="J8" i="1" s="1"/>
  <c r="J9" i="1" s="1"/>
</calcChain>
</file>

<file path=xl/sharedStrings.xml><?xml version="1.0" encoding="utf-8"?>
<sst xmlns="http://schemas.openxmlformats.org/spreadsheetml/2006/main" count="24" uniqueCount="23">
  <si>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</si>
  <si>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</si>
  <si>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</si>
  <si>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</si>
  <si>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</si>
  <si>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</si>
  <si>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</si>
  <si>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</si>
  <si>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</si>
  <si>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</si>
  <si>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فنی(کمک صنعتگر)</t>
  </si>
  <si>
    <t>نفر ساعت</t>
  </si>
  <si>
    <t>مکانیک دو تجهیزات دوار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</si>
  <si>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</si>
  <si>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</si>
  <si>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</si>
  <si>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</si>
  <si>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</si>
  <si>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تلمبه ها- گریز از مرکز- بازکردن و بستن پایه ها و کلیه اتصالات KW15= &gt;</t>
  </si>
  <si>
    <t>شماره آيتم : 621903101</t>
  </si>
  <si>
    <t>واحد : د ستگاه</t>
  </si>
  <si>
    <t>فصل 19(تلمبه ها)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</si>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</sst>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5B24-28FE-4CC1-AFA8-8BD1F3C750D6}">
  <dimension ref="A1:J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18</v>
      </c>
      <c r="B1" s="9"/>
      <c r="C1" s="9"/>
      <c r="D1" s="10" t="s">
        <v>20</v>
      </c>
      <c r="E1" s="10"/>
      <c r="F1" s="10"/>
      <c r="G1" s="10"/>
      <c r="H1" s="10" t="s">
        <v>19</v>
      </c>
      <c r="I1" s="10"/>
      <c r="J1" s="10"/>
    </row>
    <row r="2" spans="1:10" x14ac:dyDescent="0.2">
      <c r="A2" s="11"/>
      <c r="B2" s="11"/>
      <c r="C2" s="11"/>
      <c r="D2" s="12" t="s">
        <v>22</v>
      </c>
      <c r="E2" s="12"/>
      <c r="F2" s="12"/>
      <c r="G2" s="12"/>
      <c r="H2" s="12" t="s">
        <v>21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ROUND((J7/J8)*100,2)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14250801</v>
      </c>
      <c r="C5" s="17" t="s">
        <v>10</v>
      </c>
      <c r="D5" s="13" t="s">
        <v>11</v>
      </c>
      <c r="E5" s="13">
        <v>1</v>
      </c>
      <c r="F5" s="13">
        <v>1</v>
      </c>
      <c r="G5" s="15">
        <f>F5/E5</f>
        <v>1</v>
      </c>
      <c r="H5" s="13">
        <v>1.0469999999999999</v>
      </c>
      <c r="I5" s="16">
        <v>990849</v>
      </c>
      <c r="J5" s="16">
        <f>I5*H5*G5</f>
        <v>1037418.9029999999</v>
      </c>
    </row>
    <row r="6" spans="1:10" x14ac:dyDescent="0.2">
      <c r="A6" s="21">
        <v>2</v>
      </c>
      <c r="B6" s="21">
        <v>17080106</v>
      </c>
      <c r="C6" s="22" t="s">
        <v>12</v>
      </c>
      <c r="D6" s="21" t="s">
        <v>11</v>
      </c>
      <c r="E6" s="21">
        <v>1</v>
      </c>
      <c r="F6" s="21">
        <v>1</v>
      </c>
      <c r="G6" s="23">
        <f>F6/E6</f>
        <v>1</v>
      </c>
      <c r="H6" s="21">
        <v>1.0269999999999999</v>
      </c>
      <c r="I6" s="24">
        <v>1732168</v>
      </c>
      <c r="J6" s="24">
        <f>I6*H6*G6</f>
        <v>1778936.5359999998</v>
      </c>
    </row>
    <row r="7" spans="1:10" ht="19.5" x14ac:dyDescent="0.2">
      <c r="A7" s="25"/>
      <c r="B7" s="26"/>
      <c r="C7" s="27"/>
      <c r="D7" s="26"/>
      <c r="E7" s="26"/>
      <c r="F7" s="26"/>
      <c r="G7" s="28"/>
      <c r="H7" s="26"/>
      <c r="I7" s="29" t="s">
        <v>13</v>
      </c>
      <c r="J7" s="30">
        <f>SUM(J5:J6)</f>
        <v>2816355.4389999998</v>
      </c>
    </row>
    <row r="8" spans="1:10" ht="19.5" x14ac:dyDescent="0.2">
      <c r="C8" s="6" t="s">
        <v>15</v>
      </c>
      <c r="D8" s="4">
        <v>2733170</v>
      </c>
      <c r="I8" s="5" t="s">
        <v>14</v>
      </c>
      <c r="J8" s="4">
        <f>J7</f>
        <v>2816355.4389999998</v>
      </c>
    </row>
    <row r="9" spans="1:10" ht="19.5" x14ac:dyDescent="0.2">
      <c r="C9" s="8" t="s">
        <v>17</v>
      </c>
      <c r="I9" s="5" t="s">
        <v>16</v>
      </c>
      <c r="J9" s="7">
        <f>(J8-D8)/D8</f>
        <v>3.0435515902779476E-2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9" r:id="rId1" xr:uid="{132306D0-FB9A-45FD-B537-8CB3615F9E34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621903101</vt:lpstr>
      <vt:lpstr>'621903101'!Print_Titles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2025-08-06T16:53:47Z</dcterms:created>
  <dcterms:modified xsi:type="dcterms:W3CDTF">2025-08-06T16:53:52Z</dcterms:modified>
</cp:coreProperties>
</file>