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F:\Dropbox\private\~AddIns\Analyses\naft\1404\62\Analyses\"/>
    </mc:Choice>
  </mc:AlternateContent>
  <xr:revisionPtr revIDLastSave="0" documentId="13_ncr:1_{014551BF-3794-4EA6-9AF0-1F247D2A97D3}" xr6:coauthVersionLast="47" xr6:coauthVersionMax="47" xr10:uidLastSave="{00000000-0000-0000-0000-000000000000}"/>
  <bookViews>
    <workbookView xWindow="-20520" yWindow="1020" windowWidth="20640" windowHeight="11040" xr2:uid="{BE7F4338-8A30-4E75-AD30-FBE662FEEF10}"/>
  </bookViews>
  <sheets>
    <sheet name="622002317" sheetId="1" r:id="rId1"/>
  </sheets>
  <definedNames>
    <definedName name="_xlnm.Print_Titles" localSheetId="0">'622002317'!$1:$3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4" i="1" l="1"/>
  <c r="G8" i="1"/>
  <c r="J8" i="1" s="1"/>
  <c r="G7" i="1"/>
  <c r="J7" i="1" s="1"/>
  <c r="G6" i="1"/>
  <c r="J6" i="1" s="1"/>
  <c r="G5" i="1"/>
  <c r="J5" i="1" s="1"/>
  <c r="J9" i="1" l="1"/>
  <c r="J10" i="1" s="1"/>
  <c r="J11" i="1" s="1"/>
</calcChain>
</file>

<file path=xl/sharedStrings.xml><?xml version="1.0" encoding="utf-8"?>
<sst xmlns="http://schemas.openxmlformats.org/spreadsheetml/2006/main" count="28" uniqueCount="25">
  <si>
    <t>رديف</t>
  </si>
  <si>
    <t>كد عامل</t>
  </si>
  <si>
    <t>شرح</t>
  </si>
  <si>
    <t>واحد</t>
  </si>
  <si>
    <t>مقياس</t>
  </si>
  <si>
    <t>مقدار</t>
  </si>
  <si>
    <t>مقياس/مقدار</t>
  </si>
  <si>
    <t>ضريب</t>
  </si>
  <si>
    <t>بهاي واحد</t>
  </si>
  <si>
    <t>بهاي كل</t>
  </si>
  <si>
    <t>مهندس مکانیک تجهیزات دوار</t>
  </si>
  <si>
    <t>نفر ساعت</t>
  </si>
  <si>
    <t>تکنسین دو تجهیزات دوار</t>
  </si>
  <si>
    <t>استادکار مکانیک تجهیزات دوار</t>
  </si>
  <si>
    <t>مکانیک دو تجهیزات دوار</t>
  </si>
  <si>
    <t xml:space="preserve">جمع نيروي انساني-فعاليت عمومي </t>
  </si>
  <si>
    <t>جمع واحد کار (آناليز):</t>
  </si>
  <si>
    <t>جمع واحد کار (فهرست بها):</t>
  </si>
  <si>
    <t>مقايسه آناليز نسبت به فهرست بها:</t>
  </si>
  <si>
    <t>www.sharifsoft.com</t>
  </si>
  <si>
    <t>شرح کار : کمپرسورها- کمپرسورهای رفت و برگشتی- تعویض پیستون راد، پیستون و رینگ ها kw600&lt;=p&lt;1000KW</t>
  </si>
  <si>
    <t>شماره آيتم : 622002317</t>
  </si>
  <si>
    <t>واحد : عدد</t>
  </si>
  <si>
    <t>فصل 20(کمپرسورها)</t>
  </si>
  <si>
    <t>فهرست بهاي تعمیرات پالایشگاه 1404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</si>
</sst>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00"/>
  </numFmts>
  <fonts count="5" x14ac:knownFonts="1">
    <font>
      <sz val="11"/>
      <color theme="1"/>
      <name val="Arial"/>
      <family val="2"/>
      <charset val="178"/>
      <scheme val="minor"/>
    </font>
    <font>
      <sz val="11"/>
      <color theme="1"/>
      <name val="B Nazanin"/>
      <charset val="178"/>
    </font>
    <font>
      <b/>
      <sz val="11"/>
      <color theme="1"/>
      <name val="B Nazanin"/>
      <charset val="178"/>
    </font>
    <font>
      <u/>
      <sz val="11"/>
      <color theme="10"/>
      <name val="Arial"/>
      <family val="2"/>
      <charset val="178"/>
      <scheme val="minor"/>
    </font>
    <font>
      <sz val="11"/>
      <color theme="10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51170384838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right" vertical="center" wrapText="1"/>
    </xf>
    <xf numFmtId="3" fontId="1" fillId="0" borderId="0" xfId="0" applyNumberFormat="1" applyFont="1" applyAlignment="1">
      <alignment horizontal="center" vertical="center"/>
    </xf>
    <xf numFmtId="3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10" fontId="1" fillId="0" borderId="0" xfId="0" applyNumberFormat="1" applyFont="1" applyAlignment="1">
      <alignment horizontal="center" vertical="center"/>
    </xf>
    <xf numFmtId="0" fontId="4" fillId="0" borderId="0" xfId="1" applyFont="1" applyAlignment="1">
      <alignment horizontal="left" vertical="center" wrapText="1"/>
    </xf>
    <xf numFmtId="0" fontId="1" fillId="0" borderId="1" xfId="0" applyFont="1" applyBorder="1" applyAlignment="1">
      <alignment horizontal="right" vertical="top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center" vertical="center" shrinkToFit="1"/>
    </xf>
    <xf numFmtId="0" fontId="1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right" vertical="center" wrapText="1"/>
    </xf>
    <xf numFmtId="0" fontId="2" fillId="2" borderId="3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right" vertical="center" wrapText="1"/>
    </xf>
    <xf numFmtId="164" fontId="1" fillId="0" borderId="6" xfId="0" applyNumberFormat="1" applyFont="1" applyBorder="1" applyAlignment="1">
      <alignment horizontal="center" vertical="center"/>
    </xf>
    <xf numFmtId="3" fontId="1" fillId="0" borderId="6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right" vertical="center"/>
    </xf>
    <xf numFmtId="0" fontId="1" fillId="0" borderId="8" xfId="0" applyFont="1" applyBorder="1" applyAlignment="1">
      <alignment horizontal="center" vertical="center"/>
    </xf>
    <xf numFmtId="0" fontId="1" fillId="0" borderId="8" xfId="0" applyFont="1" applyBorder="1" applyAlignment="1">
      <alignment horizontal="right" vertical="center" wrapText="1"/>
    </xf>
    <xf numFmtId="164" fontId="1" fillId="0" borderId="8" xfId="0" applyNumberFormat="1" applyFont="1" applyBorder="1" applyAlignment="1">
      <alignment horizontal="center" vertical="center"/>
    </xf>
    <xf numFmtId="3" fontId="2" fillId="0" borderId="8" xfId="0" applyNumberFormat="1" applyFont="1" applyBorder="1" applyAlignment="1">
      <alignment horizontal="left" vertical="center"/>
    </xf>
    <xf numFmtId="3" fontId="1" fillId="0" borderId="9" xfId="0" applyNumberFormat="1" applyFont="1" applyBorder="1" applyAlignment="1">
      <alignment horizontal="center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harifsoft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A79F1A-8744-49FA-9EE4-218AF2420AB8}">
  <dimension ref="A1:J11"/>
  <sheetViews>
    <sheetView rightToLeft="1" tabSelected="1" view="pageBreakPreview" zoomScaleNormal="100" zoomScaleSheetLayoutView="100" workbookViewId="0">
      <selection sqref="A1:C2"/>
    </sheetView>
  </sheetViews>
  <sheetFormatPr defaultRowHeight="18" x14ac:dyDescent="0.2"/>
  <cols>
    <col min="1" max="1" width="5.25" style="1" customWidth="1"/>
    <col min="2" max="2" width="7.875" style="1" bestFit="1" customWidth="1"/>
    <col min="3" max="3" width="32.625" style="3" customWidth="1"/>
    <col min="4" max="4" width="8.625" style="1" bestFit="1" customWidth="1"/>
    <col min="5" max="5" width="4.875" style="1" bestFit="1" customWidth="1"/>
    <col min="6" max="6" width="3.875" style="1" bestFit="1" customWidth="1"/>
    <col min="7" max="7" width="8.25" style="2" bestFit="1" customWidth="1"/>
    <col min="8" max="8" width="5.25" style="1" bestFit="1" customWidth="1"/>
    <col min="9" max="9" width="7.75" style="4" bestFit="1" customWidth="1"/>
    <col min="10" max="10" width="8.625" style="4" bestFit="1" customWidth="1"/>
    <col min="11" max="16384" width="9" style="1"/>
  </cols>
  <sheetData>
    <row r="1" spans="1:10" x14ac:dyDescent="0.2">
      <c r="A1" s="9" t="s">
        <v>20</v>
      </c>
      <c r="B1" s="9"/>
      <c r="C1" s="9"/>
      <c r="D1" s="10" t="s">
        <v>22</v>
      </c>
      <c r="E1" s="10"/>
      <c r="F1" s="10"/>
      <c r="G1" s="10"/>
      <c r="H1" s="10" t="s">
        <v>21</v>
      </c>
      <c r="I1" s="10"/>
      <c r="J1" s="10"/>
    </row>
    <row r="2" spans="1:10" x14ac:dyDescent="0.2">
      <c r="A2" s="11"/>
      <c r="B2" s="11"/>
      <c r="C2" s="11"/>
      <c r="D2" s="12" t="s">
        <v>24</v>
      </c>
      <c r="E2" s="12"/>
      <c r="F2" s="12"/>
      <c r="G2" s="12"/>
      <c r="H2" s="12" t="s">
        <v>23</v>
      </c>
      <c r="I2" s="12"/>
      <c r="J2" s="12"/>
    </row>
    <row r="3" spans="1:10" x14ac:dyDescent="0.2">
      <c r="A3" s="13" t="s">
        <v>0</v>
      </c>
      <c r="B3" s="13" t="s">
        <v>1</v>
      </c>
      <c r="C3" s="14" t="s">
        <v>2</v>
      </c>
      <c r="D3" s="13" t="s">
        <v>3</v>
      </c>
      <c r="E3" s="13" t="s">
        <v>4</v>
      </c>
      <c r="F3" s="13" t="s">
        <v>5</v>
      </c>
      <c r="G3" s="15" t="s">
        <v>6</v>
      </c>
      <c r="H3" s="13" t="s">
        <v>7</v>
      </c>
      <c r="I3" s="16" t="s">
        <v>8</v>
      </c>
      <c r="J3" s="16" t="s">
        <v>9</v>
      </c>
    </row>
    <row r="4" spans="1:10" ht="19.5" x14ac:dyDescent="0.2">
      <c r="A4" s="18" t="str">
        <f>"نيروي انساني-فعاليت عمومي    (" &amp; ROUND((J9/J10)*100,2) &amp; "%)"</f>
        <v>نيروي انساني-فعاليت عمومي    (100%)</v>
      </c>
      <c r="B4" s="19"/>
      <c r="C4" s="19"/>
      <c r="D4" s="19"/>
      <c r="E4" s="19"/>
      <c r="F4" s="19"/>
      <c r="G4" s="19"/>
      <c r="H4" s="19"/>
      <c r="I4" s="19"/>
      <c r="J4" s="20"/>
    </row>
    <row r="5" spans="1:10" x14ac:dyDescent="0.2">
      <c r="A5" s="13">
        <v>1</v>
      </c>
      <c r="B5" s="13">
        <v>17080101</v>
      </c>
      <c r="C5" s="17" t="s">
        <v>10</v>
      </c>
      <c r="D5" s="13" t="s">
        <v>11</v>
      </c>
      <c r="E5" s="13">
        <v>1</v>
      </c>
      <c r="F5" s="13">
        <v>0.5</v>
      </c>
      <c r="G5" s="15">
        <f>F5/E5</f>
        <v>0.5</v>
      </c>
      <c r="H5" s="13">
        <v>1.03</v>
      </c>
      <c r="I5" s="16">
        <v>3105947</v>
      </c>
      <c r="J5" s="16">
        <f>I5*H5*G5</f>
        <v>1599562.7050000001</v>
      </c>
    </row>
    <row r="6" spans="1:10" x14ac:dyDescent="0.2">
      <c r="A6" s="13">
        <v>2</v>
      </c>
      <c r="B6" s="13">
        <v>17080103</v>
      </c>
      <c r="C6" s="17" t="s">
        <v>12</v>
      </c>
      <c r="D6" s="13" t="s">
        <v>11</v>
      </c>
      <c r="E6" s="13">
        <v>1</v>
      </c>
      <c r="F6" s="13">
        <v>2</v>
      </c>
      <c r="G6" s="15">
        <f>F6/E6</f>
        <v>2</v>
      </c>
      <c r="H6" s="13">
        <v>1.0369999999999999</v>
      </c>
      <c r="I6" s="16">
        <v>2508668</v>
      </c>
      <c r="J6" s="16">
        <f>I6*H6*G6</f>
        <v>5202977.432</v>
      </c>
    </row>
    <row r="7" spans="1:10" x14ac:dyDescent="0.2">
      <c r="A7" s="13">
        <v>3</v>
      </c>
      <c r="B7" s="13">
        <v>17080104</v>
      </c>
      <c r="C7" s="17" t="s">
        <v>13</v>
      </c>
      <c r="D7" s="13" t="s">
        <v>11</v>
      </c>
      <c r="E7" s="13">
        <v>1</v>
      </c>
      <c r="F7" s="13">
        <v>8</v>
      </c>
      <c r="G7" s="15">
        <f>F7/E7</f>
        <v>8</v>
      </c>
      <c r="H7" s="13">
        <v>1.0369999999999999</v>
      </c>
      <c r="I7" s="16">
        <v>2508668</v>
      </c>
      <c r="J7" s="16">
        <f>I7*H7*G7</f>
        <v>20811909.728</v>
      </c>
    </row>
    <row r="8" spans="1:10" x14ac:dyDescent="0.2">
      <c r="A8" s="21">
        <v>4</v>
      </c>
      <c r="B8" s="21">
        <v>17080106</v>
      </c>
      <c r="C8" s="22" t="s">
        <v>14</v>
      </c>
      <c r="D8" s="21" t="s">
        <v>11</v>
      </c>
      <c r="E8" s="21">
        <v>1</v>
      </c>
      <c r="F8" s="21">
        <v>8</v>
      </c>
      <c r="G8" s="23">
        <f>F8/E8</f>
        <v>8</v>
      </c>
      <c r="H8" s="21">
        <v>1.0269999999999999</v>
      </c>
      <c r="I8" s="24">
        <v>1732168</v>
      </c>
      <c r="J8" s="24">
        <f>I8*H8*G8</f>
        <v>14231492.287999999</v>
      </c>
    </row>
    <row r="9" spans="1:10" ht="19.5" x14ac:dyDescent="0.2">
      <c r="A9" s="25"/>
      <c r="B9" s="26"/>
      <c r="C9" s="27"/>
      <c r="D9" s="26"/>
      <c r="E9" s="26"/>
      <c r="F9" s="26"/>
      <c r="G9" s="28"/>
      <c r="H9" s="26"/>
      <c r="I9" s="29" t="s">
        <v>15</v>
      </c>
      <c r="J9" s="30">
        <f>SUM(J5:J8)</f>
        <v>41845942.152999997</v>
      </c>
    </row>
    <row r="10" spans="1:10" ht="19.5" x14ac:dyDescent="0.2">
      <c r="C10" s="6" t="s">
        <v>17</v>
      </c>
      <c r="D10" s="4">
        <v>40643570</v>
      </c>
      <c r="I10" s="5" t="s">
        <v>16</v>
      </c>
      <c r="J10" s="4">
        <f>J9</f>
        <v>41845942.152999997</v>
      </c>
    </row>
    <row r="11" spans="1:10" ht="19.5" x14ac:dyDescent="0.2">
      <c r="C11" s="8" t="s">
        <v>19</v>
      </c>
      <c r="I11" s="5" t="s">
        <v>18</v>
      </c>
      <c r="J11" s="7">
        <f>(J10-D10)/D10</f>
        <v>2.95833302291112E-2</v>
      </c>
    </row>
  </sheetData>
  <mergeCells count="6">
    <mergeCell ref="A1:C2"/>
    <mergeCell ref="H1:J1"/>
    <mergeCell ref="D1:G1"/>
    <mergeCell ref="H2:J2"/>
    <mergeCell ref="D2:G2"/>
    <mergeCell ref="A4:J4"/>
  </mergeCells>
  <hyperlinks>
    <hyperlink ref="C11" r:id="rId1" xr:uid="{01570330-B1CA-488F-BE31-04B87BDA383A}"/>
  </hyperlinks>
  <printOptions horizontalCentered="1"/>
  <pageMargins left="0.2" right="0.2" top="0.5" bottom="0.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622002317</vt:lpstr>
      <vt:lpstr>'622002317'!Print_Titles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Arash Arjmandi</dc:creator>
  <cp:lastModifiedBy>Arash Arjmandi</cp:lastModifiedBy>
  <dcterms:created xsi:type="dcterms:W3CDTF">2025-08-06T17:10:54Z</dcterms:created>
  <dcterms:modified xsi:type="dcterms:W3CDTF">2025-08-06T17:10:59Z</dcterms:modified>
</cp:coreProperties>
</file>