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2\Analyses\"/>
    </mc:Choice>
  </mc:AlternateContent>
  <xr:revisionPtr revIDLastSave="0" documentId="13_ncr:1_{041286B0-BE52-45CB-96D8-03373D7C7D3E}" xr6:coauthVersionLast="47" xr6:coauthVersionMax="47" xr10:uidLastSave="{00000000-0000-0000-0000-000000000000}"/>
  <bookViews>
    <workbookView xWindow="-20520" yWindow="1020" windowWidth="20640" windowHeight="11040" xr2:uid="{25F1AFB4-4F77-4FBE-B884-CE6D4FF2E06B}"/>
  </bookViews>
  <sheets>
    <sheet name="622102208" sheetId="1" r:id="rId1"/>
  </sheets>
  <definedNames>
    <definedName name="_xlnm.Print_Titles" localSheetId="0">'622102208'!$1:$3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12" i="1" l="1"/>
  <c r="J13" i="1" s="1"/>
  <c r="J14" i="1" s="1"/>
</calcChain>
</file>

<file path=xl/sharedStrings.xml><?xml version="1.0" encoding="utf-8"?>
<sst xmlns="http://schemas.openxmlformats.org/spreadsheetml/2006/main" count="34" uniqueCount="28">
  <si>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</si>
  <si>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</si>
  <si>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</si>
  <si>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</si>
  <si>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</si>
  <si>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</si>
  <si>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</si>
  <si>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</si>
  <si>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</si>
  <si>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</si>
  <si>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فنی(کمک صنعتگر)</t>
  </si>
  <si>
    <t>نفر ساعت</t>
  </si>
  <si>
    <t>مهندس مکانیک تجهیزات دوار</t>
  </si>
  <si>
    <t>تکنسین دو تجهیزات دوار</t>
  </si>
  <si>
    <t>استادکار مکانیک تجهیزات دوار</t>
  </si>
  <si>
    <t>مکانیک یک تجهیزات دوار</t>
  </si>
  <si>
    <t>مکانیک دو تجهیزات دوار</t>
  </si>
  <si>
    <t>ریگر</t>
  </si>
  <si>
    <t xml:space="preserve">جمع نيروي انساني-فعاليت عمومي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</si>
  <si>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</si>
  <si>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</si>
  <si>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</si>
  <si>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</si>
  <si>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توربین ها- توربین گازی- PURGE باز کردن، بررسی، تعمیر و بستن کلیه تجهیزات مسیرهای سوخت و هوا mw10&lt;p=25mw</t>
  </si>
  <si>
    <t>شماره آيتم : 622102208</t>
  </si>
  <si>
    <t>واحد : مورد</t>
  </si>
  <si>
    <t>فصل 21(توربین ها)</t>
  </si>
  <si>
    <t>فهرست بهاي تعمیرات پالایشگاه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</si>
</sst>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9A1C5-84CE-4BD9-9C61-1BCD6493716B}">
  <dimension ref="A1:J14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8.625" style="1" bestFit="1" customWidth="1"/>
    <col min="5" max="5" width="4.875" style="1" bestFit="1" customWidth="1"/>
    <col min="6" max="6" width="3.875" style="1" bestFit="1" customWidth="1"/>
    <col min="7" max="7" width="8.25" style="2" bestFit="1" customWidth="1"/>
    <col min="8" max="8" width="5.2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23</v>
      </c>
      <c r="B1" s="9"/>
      <c r="C1" s="9"/>
      <c r="D1" s="10" t="s">
        <v>25</v>
      </c>
      <c r="E1" s="10"/>
      <c r="F1" s="10"/>
      <c r="G1" s="10"/>
      <c r="H1" s="10" t="s">
        <v>24</v>
      </c>
      <c r="I1" s="10"/>
      <c r="J1" s="10"/>
    </row>
    <row r="2" spans="1:10" x14ac:dyDescent="0.2">
      <c r="A2" s="11"/>
      <c r="B2" s="11"/>
      <c r="C2" s="11"/>
      <c r="D2" s="12" t="s">
        <v>27</v>
      </c>
      <c r="E2" s="12"/>
      <c r="F2" s="12"/>
      <c r="G2" s="12"/>
      <c r="H2" s="12" t="s">
        <v>26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 (" &amp; ROUND((J12/J13)*100,2) &amp; "%)"</f>
        <v>نيروي انساني-فعاليت عمومي    (100%)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14250801</v>
      </c>
      <c r="C5" s="17" t="s">
        <v>10</v>
      </c>
      <c r="D5" s="13" t="s">
        <v>11</v>
      </c>
      <c r="E5" s="13">
        <v>1</v>
      </c>
      <c r="F5" s="13">
        <v>21</v>
      </c>
      <c r="G5" s="15">
        <f>F5/E5</f>
        <v>21</v>
      </c>
      <c r="H5" s="13">
        <v>1.0469999999999999</v>
      </c>
      <c r="I5" s="16">
        <v>990849</v>
      </c>
      <c r="J5" s="16">
        <f>I5*H5*G5</f>
        <v>21785796.963</v>
      </c>
    </row>
    <row r="6" spans="1:10" x14ac:dyDescent="0.2">
      <c r="A6" s="13">
        <v>2</v>
      </c>
      <c r="B6" s="13">
        <v>17080101</v>
      </c>
      <c r="C6" s="17" t="s">
        <v>12</v>
      </c>
      <c r="D6" s="13" t="s">
        <v>11</v>
      </c>
      <c r="E6" s="13">
        <v>1</v>
      </c>
      <c r="F6" s="13">
        <v>0</v>
      </c>
      <c r="G6" s="15">
        <f>F6/E6</f>
        <v>0</v>
      </c>
      <c r="H6" s="13">
        <v>1.03</v>
      </c>
      <c r="I6" s="16">
        <v>3105947</v>
      </c>
      <c r="J6" s="16">
        <f>I6*H6*G6</f>
        <v>0</v>
      </c>
    </row>
    <row r="7" spans="1:10" x14ac:dyDescent="0.2">
      <c r="A7" s="13">
        <v>3</v>
      </c>
      <c r="B7" s="13">
        <v>17080103</v>
      </c>
      <c r="C7" s="17" t="s">
        <v>13</v>
      </c>
      <c r="D7" s="13" t="s">
        <v>11</v>
      </c>
      <c r="E7" s="13">
        <v>1</v>
      </c>
      <c r="F7" s="13">
        <v>2</v>
      </c>
      <c r="G7" s="15">
        <f>F7/E7</f>
        <v>2</v>
      </c>
      <c r="H7" s="13">
        <v>1.0369999999999999</v>
      </c>
      <c r="I7" s="16">
        <v>2508668</v>
      </c>
      <c r="J7" s="16">
        <f>I7*H7*G7</f>
        <v>5202977.432</v>
      </c>
    </row>
    <row r="8" spans="1:10" x14ac:dyDescent="0.2">
      <c r="A8" s="13">
        <v>4</v>
      </c>
      <c r="B8" s="13">
        <v>17080104</v>
      </c>
      <c r="C8" s="17" t="s">
        <v>14</v>
      </c>
      <c r="D8" s="13" t="s">
        <v>11</v>
      </c>
      <c r="E8" s="13">
        <v>1</v>
      </c>
      <c r="F8" s="13">
        <v>5</v>
      </c>
      <c r="G8" s="15">
        <f>F8/E8</f>
        <v>5</v>
      </c>
      <c r="H8" s="13">
        <v>1.0369999999999999</v>
      </c>
      <c r="I8" s="16">
        <v>2508668</v>
      </c>
      <c r="J8" s="16">
        <f>I8*H8*G8</f>
        <v>13007443.58</v>
      </c>
    </row>
    <row r="9" spans="1:10" x14ac:dyDescent="0.2">
      <c r="A9" s="13">
        <v>5</v>
      </c>
      <c r="B9" s="13">
        <v>17080105</v>
      </c>
      <c r="C9" s="17" t="s">
        <v>15</v>
      </c>
      <c r="D9" s="13" t="s">
        <v>11</v>
      </c>
      <c r="E9" s="13">
        <v>1</v>
      </c>
      <c r="F9" s="13">
        <v>7</v>
      </c>
      <c r="G9" s="15">
        <f>F9/E9</f>
        <v>7</v>
      </c>
      <c r="H9" s="13">
        <v>1.024</v>
      </c>
      <c r="I9" s="16">
        <v>1911358</v>
      </c>
      <c r="J9" s="16">
        <f>I9*H9*G9</f>
        <v>13700614.143999999</v>
      </c>
    </row>
    <row r="10" spans="1:10" x14ac:dyDescent="0.2">
      <c r="A10" s="13">
        <v>6</v>
      </c>
      <c r="B10" s="13">
        <v>17080106</v>
      </c>
      <c r="C10" s="17" t="s">
        <v>16</v>
      </c>
      <c r="D10" s="13" t="s">
        <v>11</v>
      </c>
      <c r="E10" s="13">
        <v>1</v>
      </c>
      <c r="F10" s="13">
        <v>0</v>
      </c>
      <c r="G10" s="15">
        <f>F10/E10</f>
        <v>0</v>
      </c>
      <c r="H10" s="13">
        <v>1.0269999999999999</v>
      </c>
      <c r="I10" s="16">
        <v>1732168</v>
      </c>
      <c r="J10" s="16">
        <f>I10*H10*G10</f>
        <v>0</v>
      </c>
    </row>
    <row r="11" spans="1:10" x14ac:dyDescent="0.2">
      <c r="A11" s="21">
        <v>7</v>
      </c>
      <c r="B11" s="21">
        <v>18010301</v>
      </c>
      <c r="C11" s="22" t="s">
        <v>17</v>
      </c>
      <c r="D11" s="21" t="s">
        <v>11</v>
      </c>
      <c r="E11" s="21">
        <v>1</v>
      </c>
      <c r="F11" s="21">
        <v>7</v>
      </c>
      <c r="G11" s="23">
        <f>F11/E11</f>
        <v>7</v>
      </c>
      <c r="H11" s="21">
        <v>1.06</v>
      </c>
      <c r="I11" s="24">
        <v>773102</v>
      </c>
      <c r="J11" s="24">
        <f>I11*H11*G11</f>
        <v>5736416.8399999999</v>
      </c>
    </row>
    <row r="12" spans="1:10" ht="19.5" x14ac:dyDescent="0.2">
      <c r="A12" s="25"/>
      <c r="B12" s="26"/>
      <c r="C12" s="27"/>
      <c r="D12" s="26"/>
      <c r="E12" s="26"/>
      <c r="F12" s="26"/>
      <c r="G12" s="28"/>
      <c r="H12" s="26"/>
      <c r="I12" s="29" t="s">
        <v>18</v>
      </c>
      <c r="J12" s="30">
        <f>SUM(J5:J11)</f>
        <v>59433248.959000006</v>
      </c>
    </row>
    <row r="13" spans="1:10" ht="19.5" x14ac:dyDescent="0.2">
      <c r="C13" s="6" t="s">
        <v>20</v>
      </c>
      <c r="D13" s="4">
        <v>57393230</v>
      </c>
      <c r="I13" s="5" t="s">
        <v>19</v>
      </c>
      <c r="J13" s="4">
        <f>J12</f>
        <v>59433248.959000006</v>
      </c>
    </row>
    <row r="14" spans="1:10" ht="19.5" x14ac:dyDescent="0.2">
      <c r="C14" s="8" t="s">
        <v>22</v>
      </c>
      <c r="I14" s="5" t="s">
        <v>21</v>
      </c>
      <c r="J14" s="7">
        <f>(J13-D13)/D13</f>
        <v>3.554459226288547E-2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4" r:id="rId1" xr:uid="{4DD7CF0E-B678-43AB-96D7-D7BF4856A28A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622102208</vt:lpstr>
      <vt:lpstr>'622102208'!Print_Titles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2025-08-06T17:40:51Z</dcterms:created>
  <dcterms:modified xsi:type="dcterms:W3CDTF">2025-08-06T17:40:57Z</dcterms:modified>
</cp:coreProperties>
</file>