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C95C4520-E0D4-47BE-9F21-CF53EEDAFB77}" xr6:coauthVersionLast="47" xr6:coauthVersionMax="47" xr10:uidLastSave="{00000000-0000-0000-0000-000000000000}"/>
  <bookViews>
    <workbookView xWindow="-20520" yWindow="1020" windowWidth="20640" windowHeight="11040" xr2:uid="{B556AD90-96DB-41B6-839B-FFAB0D0553DE}"/>
  </bookViews>
  <sheets>
    <sheet name="623002113" sheetId="1" r:id="rId1"/>
  </sheets>
  <definedNames>
    <definedName name="_xlnm.Print_Titles" localSheetId="0">'623002113'!$1:$3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G7" i="1"/>
  <c r="J7" i="1" s="1"/>
  <c r="G6" i="1"/>
  <c r="J6" i="1" s="1"/>
  <c r="G5" i="1"/>
  <c r="J5" i="1" s="1"/>
  <c r="J8" i="1" l="1"/>
  <c r="J9" i="1" s="1"/>
  <c r="J10" i="1" s="1"/>
</calcChain>
</file>

<file path=xl/sharedStrings.xml><?xml version="1.0" encoding="utf-8"?>
<sst xmlns="http://schemas.openxmlformats.org/spreadsheetml/2006/main" count="26" uniqueCount="24">
  <si>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</si>
  <si>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</si>
  <si>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</si>
  <si>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</si>
  <si>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</si>
  <si>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</si>
  <si>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</si>
  <si>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</si>
  <si>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</si>
  <si>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</si>
  <si>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برق صنعتی</t>
  </si>
  <si>
    <t>نفر ساعت</t>
  </si>
  <si>
    <t>مهندس برق و ابزار دقیق</t>
  </si>
  <si>
    <t>تکنسین برق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</si>
  <si>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</si>
  <si>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</si>
  <si>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</si>
  <si>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</si>
  <si>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</si>
  <si>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خطوط زیرزمینی- کابل های قدرت- نصب گلند سه فاز از سایز  120میلیمتر مربع  به بالا V&lt;=1000</t>
  </si>
  <si>
    <t>شماره آيتم : 623002113</t>
  </si>
  <si>
    <t>واحد : مورد</t>
  </si>
  <si>
    <t>فصل 30(خطوط زیرزمینی)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</si>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</sst>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5D8E7-A691-417D-A905-7A251F8BA62E}">
  <dimension ref="A1:J1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7.7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5.2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19</v>
      </c>
      <c r="B1" s="9"/>
      <c r="C1" s="9"/>
      <c r="D1" s="10" t="s">
        <v>21</v>
      </c>
      <c r="E1" s="10"/>
      <c r="F1" s="10"/>
      <c r="G1" s="10"/>
      <c r="H1" s="10" t="s">
        <v>20</v>
      </c>
      <c r="I1" s="10"/>
      <c r="J1" s="10"/>
    </row>
    <row r="2" spans="1:10" x14ac:dyDescent="0.2">
      <c r="A2" s="11"/>
      <c r="B2" s="11"/>
      <c r="C2" s="11"/>
      <c r="D2" s="12" t="s">
        <v>23</v>
      </c>
      <c r="E2" s="12"/>
      <c r="F2" s="12"/>
      <c r="G2" s="12"/>
      <c r="H2" s="12" t="s">
        <v>22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 (" &amp; ROUND((J8/J9)*100,2) &amp; "%)"</f>
        <v>نيروي انساني-فعاليت عمومي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17031002</v>
      </c>
      <c r="C5" s="17" t="s">
        <v>10</v>
      </c>
      <c r="D5" s="13" t="s">
        <v>11</v>
      </c>
      <c r="E5" s="13">
        <v>1</v>
      </c>
      <c r="F5" s="13">
        <v>2</v>
      </c>
      <c r="G5" s="15">
        <f>F5/E5</f>
        <v>2</v>
      </c>
      <c r="H5" s="13">
        <v>1.0629999999999999</v>
      </c>
      <c r="I5" s="16">
        <v>1471221</v>
      </c>
      <c r="J5" s="16">
        <f>I5*H5*G5</f>
        <v>3127815.8459999999</v>
      </c>
    </row>
    <row r="6" spans="1:10" x14ac:dyDescent="0.2">
      <c r="A6" s="13">
        <v>2</v>
      </c>
      <c r="B6" s="13">
        <v>17031101</v>
      </c>
      <c r="C6" s="17" t="s">
        <v>12</v>
      </c>
      <c r="D6" s="13" t="s">
        <v>11</v>
      </c>
      <c r="E6" s="13">
        <v>1</v>
      </c>
      <c r="F6" s="13">
        <v>0</v>
      </c>
      <c r="G6" s="15">
        <f>F6/E6</f>
        <v>0</v>
      </c>
      <c r="H6" s="13">
        <v>1.04</v>
      </c>
      <c r="I6" s="16">
        <v>2306843</v>
      </c>
      <c r="J6" s="16">
        <f>I6*H6*G6</f>
        <v>0</v>
      </c>
    </row>
    <row r="7" spans="1:10" x14ac:dyDescent="0.2">
      <c r="A7" s="21">
        <v>3</v>
      </c>
      <c r="B7" s="21">
        <v>18090301</v>
      </c>
      <c r="C7" s="22" t="s">
        <v>13</v>
      </c>
      <c r="D7" s="21" t="s">
        <v>11</v>
      </c>
      <c r="E7" s="21">
        <v>1</v>
      </c>
      <c r="F7" s="21">
        <v>2</v>
      </c>
      <c r="G7" s="23">
        <f>F7/E7</f>
        <v>2</v>
      </c>
      <c r="H7" s="21">
        <v>1.0449999999999999</v>
      </c>
      <c r="I7" s="24">
        <v>2036368</v>
      </c>
      <c r="J7" s="24">
        <f>I7*H7*G7</f>
        <v>4256009.12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14</v>
      </c>
      <c r="J8" s="30">
        <f>SUM(J5:J7)</f>
        <v>7383824.966</v>
      </c>
    </row>
    <row r="9" spans="1:10" ht="19.5" x14ac:dyDescent="0.2">
      <c r="C9" s="6" t="s">
        <v>16</v>
      </c>
      <c r="D9" s="4">
        <v>7053190</v>
      </c>
      <c r="I9" s="5" t="s">
        <v>15</v>
      </c>
      <c r="J9" s="4">
        <f>J8</f>
        <v>7383824.966</v>
      </c>
    </row>
    <row r="10" spans="1:10" ht="19.5" x14ac:dyDescent="0.2">
      <c r="C10" s="8" t="s">
        <v>18</v>
      </c>
      <c r="I10" s="5" t="s">
        <v>17</v>
      </c>
      <c r="J10" s="7">
        <f>(J9-D9)/D9</f>
        <v>4.6877365560831344E-2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0" r:id="rId1" xr:uid="{16B2BE0A-5BAF-412C-B461-A6494BF3C6B5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623002113</vt:lpstr>
      <vt:lpstr>'623002113'!Print_Titles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2025-08-06T19:03:20Z</dcterms:created>
  <dcterms:modified xsi:type="dcterms:W3CDTF">2025-08-06T19:03:26Z</dcterms:modified>
</cp:coreProperties>
</file>