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EFDC8BCE-6A18-4DAA-ACEF-6EA70BE8566C}" xr6:coauthVersionLast="47" xr6:coauthVersionMax="47" xr10:uidLastSave="{00000000-0000-0000-0000-000000000000}"/>
  <bookViews>
    <workbookView xWindow="-20520" yWindow="1020" windowWidth="20640" windowHeight="11040" xr2:uid="{39F64E61-41A5-4B78-9A6D-7CE3F9CFB05F}"/>
  </bookViews>
  <sheets>
    <sheet name="623802203" sheetId="1" r:id="rId1"/>
  </sheets>
  <definedNames>
    <definedName name="_xlnm.Print_Titles" localSheetId="0">'623802203'!$1:$3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G5" i="1"/>
  <c r="J5" i="1" s="1"/>
  <c r="J6" i="1" s="1"/>
  <c r="J7" i="1" s="1"/>
  <c r="J8" i="1" s="1"/>
</calcChain>
</file>

<file path=xl/sharedStrings.xml><?xml version="1.0" encoding="utf-8"?>
<sst xmlns="http://schemas.openxmlformats.org/spreadsheetml/2006/main" count="22" uniqueCount="22">
  <si>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</si>
  <si>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</si>
  <si>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</si>
  <si>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</si>
  <si>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</si>
  <si>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</si>
  <si>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</si>
  <si>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</si>
  <si>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</si>
  <si>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</si>
  <si>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مهندس برق و ابزار دقیق</t>
  </si>
  <si>
    <t>نفر ساعت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</si>
  <si>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</si>
  <si>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</si>
  <si>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</si>
  <si>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</si>
  <si>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</si>
  <si>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تجهیزات آنالایزرها (سیستم های F&amp;G)- کارت های الکترونیکی و سیستم آلارم (تعویض)</t>
  </si>
  <si>
    <t>شماره آيتم : 623802203</t>
  </si>
  <si>
    <t>واحد : عدد</t>
  </si>
  <si>
    <t>فصل 38(تجهیزات آنالایزرها)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</si>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</sst>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E86EF-29BF-43BF-A588-B74E9F5F4755}">
  <dimension ref="A1:J8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7.7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4.375" style="1" bestFit="1" customWidth="1"/>
    <col min="9" max="10" width="7.75" style="4" bestFit="1" customWidth="1"/>
    <col min="11" max="16384" width="9" style="1"/>
  </cols>
  <sheetData>
    <row r="1" spans="1:10" x14ac:dyDescent="0.2">
      <c r="A1" s="9" t="s">
        <v>17</v>
      </c>
      <c r="B1" s="9"/>
      <c r="C1" s="9"/>
      <c r="D1" s="10" t="s">
        <v>19</v>
      </c>
      <c r="E1" s="10"/>
      <c r="F1" s="10"/>
      <c r="G1" s="10"/>
      <c r="H1" s="10" t="s">
        <v>18</v>
      </c>
      <c r="I1" s="10"/>
      <c r="J1" s="10"/>
    </row>
    <row r="2" spans="1:10" x14ac:dyDescent="0.2">
      <c r="A2" s="11"/>
      <c r="B2" s="11"/>
      <c r="C2" s="11"/>
      <c r="D2" s="12" t="s">
        <v>21</v>
      </c>
      <c r="E2" s="12"/>
      <c r="F2" s="12"/>
      <c r="G2" s="12"/>
      <c r="H2" s="12" t="s">
        <v>20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7" t="str">
        <f>"نيروي انساني-فعاليت عمومي    (" &amp; ROUND((J6/J7)*100,2) &amp; "%)"</f>
        <v>نيروي انساني-فعاليت عمومي    (100%)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">
      <c r="A5" s="20">
        <v>1</v>
      </c>
      <c r="B5" s="20">
        <v>17031101</v>
      </c>
      <c r="C5" s="21" t="s">
        <v>10</v>
      </c>
      <c r="D5" s="20" t="s">
        <v>11</v>
      </c>
      <c r="E5" s="20">
        <v>1</v>
      </c>
      <c r="F5" s="20">
        <v>1</v>
      </c>
      <c r="G5" s="22">
        <f>F5/E5</f>
        <v>1</v>
      </c>
      <c r="H5" s="20">
        <v>1.04</v>
      </c>
      <c r="I5" s="23">
        <v>2306843</v>
      </c>
      <c r="J5" s="23">
        <f>I5*H5*G5</f>
        <v>2399116.7200000002</v>
      </c>
    </row>
    <row r="6" spans="1:10" ht="19.5" x14ac:dyDescent="0.2">
      <c r="A6" s="24"/>
      <c r="B6" s="25"/>
      <c r="C6" s="26"/>
      <c r="D6" s="25"/>
      <c r="E6" s="25"/>
      <c r="F6" s="25"/>
      <c r="G6" s="27"/>
      <c r="H6" s="25"/>
      <c r="I6" s="28" t="s">
        <v>12</v>
      </c>
      <c r="J6" s="29">
        <f>SUM(J5:J5)</f>
        <v>2399116.7200000002</v>
      </c>
    </row>
    <row r="7" spans="1:10" ht="19.5" x14ac:dyDescent="0.2">
      <c r="C7" s="6" t="s">
        <v>14</v>
      </c>
      <c r="D7" s="4">
        <v>2316070</v>
      </c>
      <c r="I7" s="5" t="s">
        <v>13</v>
      </c>
      <c r="J7" s="4">
        <f>J6</f>
        <v>2399116.7200000002</v>
      </c>
    </row>
    <row r="8" spans="1:10" ht="19.5" x14ac:dyDescent="0.2">
      <c r="C8" s="8" t="s">
        <v>16</v>
      </c>
      <c r="I8" s="5" t="s">
        <v>15</v>
      </c>
      <c r="J8" s="7">
        <f>(J7-D7)/D7</f>
        <v>3.5856740081258429E-2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8" r:id="rId1" xr:uid="{757EB778-9A37-49D7-BED1-25C88EA61F5D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623802203</vt:lpstr>
      <vt:lpstr>'623802203'!Print_Titles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2025-08-06T19:15:46Z</dcterms:created>
  <dcterms:modified xsi:type="dcterms:W3CDTF">2025-08-06T19:15:53Z</dcterms:modified>
</cp:coreProperties>
</file>