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4\62\Analyses\"/>
    </mc:Choice>
  </mc:AlternateContent>
  <xr:revisionPtr revIDLastSave="0" documentId="13_ncr:1_{A180FE96-DCC3-4893-B2BC-DED1973400DA}" xr6:coauthVersionLast="47" xr6:coauthVersionMax="47" xr10:uidLastSave="{00000000-0000-0000-0000-000000000000}"/>
  <bookViews>
    <workbookView xWindow="-20520" yWindow="1020" windowWidth="20640" windowHeight="11040" xr2:uid="{8CF5570F-FF3D-4E0F-A17C-72F1143D182F}"/>
  </bookViews>
  <sheets>
    <sheet name="623804204" sheetId="1" r:id="rId1"/>
  </sheets>
  <definedNames>
    <definedName name="_xlnm.Print_Titles" localSheetId="0">'623804204'!$1:$3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  <c r="G6" i="1"/>
  <c r="J6" i="1" s="1"/>
  <c r="G5" i="1"/>
  <c r="J5" i="1" s="1"/>
  <c r="J7" i="1" s="1"/>
  <c r="J8" i="1" s="1"/>
  <c r="J9" i="1" s="1"/>
</calcChain>
</file>

<file path=xl/sharedStrings.xml><?xml version="1.0" encoding="utf-8"?>
<sst xmlns="http://schemas.openxmlformats.org/spreadsheetml/2006/main" count="24" uniqueCount="23">
  <si>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</si>
  <si>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</si>
  <si>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</si>
  <si>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</si>
  <si>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</si>
  <si>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</si>
  <si>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</si>
  <si>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</si>
  <si>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</si>
  <si>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</si>
  <si>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مهندس برق و ابزار دقیق</t>
  </si>
  <si>
    <t>نفر ساعت</t>
  </si>
  <si>
    <t>تکنسین ابزار دقیق</t>
  </si>
  <si>
    <t xml:space="preserve">جمع نيروي انساني-فعاليت عمومي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</si>
  <si>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</si>
  <si>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</si>
  <si>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</si>
  <si>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</si>
  <si>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تجهیزات آنالایزرها- Gas Chromatograph- ٍ column (تعویض)</t>
  </si>
  <si>
    <t>شماره آيتم : 623804204</t>
  </si>
  <si>
    <t>واحد : عدد</t>
  </si>
  <si>
    <t>فصل 38(تجهیزات آنالایزرها)</t>
  </si>
  <si>
    <t>فهرست بهاي تعمیرات پالایشگاه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</si>
</sst>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9AE05-AF91-4630-9F93-4F80BFA7B799}">
  <dimension ref="A1:J9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7.75" style="1" bestFit="1" customWidth="1"/>
    <col min="5" max="5" width="4.875" style="1" bestFit="1" customWidth="1"/>
    <col min="6" max="6" width="3.875" style="1" bestFit="1" customWidth="1"/>
    <col min="7" max="7" width="8.25" style="2" bestFit="1" customWidth="1"/>
    <col min="8" max="8" width="4.375" style="1" bestFit="1" customWidth="1"/>
    <col min="9" max="10" width="7.75" style="4" bestFit="1" customWidth="1"/>
    <col min="11" max="16384" width="9" style="1"/>
  </cols>
  <sheetData>
    <row r="1" spans="1:10" x14ac:dyDescent="0.2">
      <c r="A1" s="9" t="s">
        <v>18</v>
      </c>
      <c r="B1" s="9"/>
      <c r="C1" s="9"/>
      <c r="D1" s="10" t="s">
        <v>20</v>
      </c>
      <c r="E1" s="10"/>
      <c r="F1" s="10"/>
      <c r="G1" s="10"/>
      <c r="H1" s="10" t="s">
        <v>19</v>
      </c>
      <c r="I1" s="10"/>
      <c r="J1" s="10"/>
    </row>
    <row r="2" spans="1:10" x14ac:dyDescent="0.2">
      <c r="A2" s="11"/>
      <c r="B2" s="11"/>
      <c r="C2" s="11"/>
      <c r="D2" s="12" t="s">
        <v>22</v>
      </c>
      <c r="E2" s="12"/>
      <c r="F2" s="12"/>
      <c r="G2" s="12"/>
      <c r="H2" s="12" t="s">
        <v>21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عمومي    (" &amp; ROUND((J7/J8)*100,2) &amp; "%)"</f>
        <v>نيروي انساني-فعاليت عمومي    (100%)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17031101</v>
      </c>
      <c r="C5" s="17" t="s">
        <v>10</v>
      </c>
      <c r="D5" s="13" t="s">
        <v>11</v>
      </c>
      <c r="E5" s="13">
        <v>1</v>
      </c>
      <c r="F5" s="13">
        <v>2</v>
      </c>
      <c r="G5" s="15">
        <f>F5/E5</f>
        <v>2</v>
      </c>
      <c r="H5" s="13">
        <v>1.04</v>
      </c>
      <c r="I5" s="16">
        <v>2306843</v>
      </c>
      <c r="J5" s="16">
        <f>I5*H5*G5</f>
        <v>4798233.4400000004</v>
      </c>
    </row>
    <row r="6" spans="1:10" x14ac:dyDescent="0.2">
      <c r="A6" s="21">
        <v>2</v>
      </c>
      <c r="B6" s="21">
        <v>18091001</v>
      </c>
      <c r="C6" s="22" t="s">
        <v>12</v>
      </c>
      <c r="D6" s="21" t="s">
        <v>11</v>
      </c>
      <c r="E6" s="21">
        <v>1</v>
      </c>
      <c r="F6" s="21">
        <v>2</v>
      </c>
      <c r="G6" s="23">
        <f>F6/E6</f>
        <v>2</v>
      </c>
      <c r="H6" s="21">
        <v>1.05</v>
      </c>
      <c r="I6" s="24">
        <v>1860662</v>
      </c>
      <c r="J6" s="24">
        <f>I6*H6*G6</f>
        <v>3907390.2</v>
      </c>
    </row>
    <row r="7" spans="1:10" ht="19.5" x14ac:dyDescent="0.2">
      <c r="A7" s="25"/>
      <c r="B7" s="26"/>
      <c r="C7" s="27"/>
      <c r="D7" s="26"/>
      <c r="E7" s="26"/>
      <c r="F7" s="26"/>
      <c r="G7" s="28"/>
      <c r="H7" s="26"/>
      <c r="I7" s="29" t="s">
        <v>13</v>
      </c>
      <c r="J7" s="30">
        <f>SUM(J5:J6)</f>
        <v>8705623.6400000006</v>
      </c>
    </row>
    <row r="8" spans="1:10" ht="19.5" x14ac:dyDescent="0.2">
      <c r="C8" s="6" t="s">
        <v>15</v>
      </c>
      <c r="D8" s="4">
        <v>8372070</v>
      </c>
      <c r="I8" s="5" t="s">
        <v>14</v>
      </c>
      <c r="J8" s="4">
        <f>J7</f>
        <v>8705623.6400000006</v>
      </c>
    </row>
    <row r="9" spans="1:10" ht="19.5" x14ac:dyDescent="0.2">
      <c r="C9" s="8" t="s">
        <v>17</v>
      </c>
      <c r="I9" s="5" t="s">
        <v>16</v>
      </c>
      <c r="J9" s="7">
        <f>(J8-D8)/D8</f>
        <v>3.9841238785628952E-2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9" r:id="rId1" xr:uid="{2584EEC7-A03A-4BD5-879B-AC35E54AA40D}"/>
  </hyperlinks>
  <printOptions horizontalCentered="1"/>
  <pageMargins left="0.2" right="0.2" top="0.5" bottom="0.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623804204</vt:lpstr>
      <vt:lpstr>'623804204'!Print_Titles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2025-08-06T19:17:43Z</dcterms:created>
  <dcterms:modified xsi:type="dcterms:W3CDTF">2025-08-06T19:17:49Z</dcterms:modified>
</cp:coreProperties>
</file>