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EB010687-33CF-4C88-AC66-8FEDEFFBDBBB}" xr6:coauthVersionLast="47" xr6:coauthVersionMax="47" xr10:uidLastSave="{00000000-0000-0000-0000-000000000000}"/>
  <bookViews>
    <workbookView xWindow="-28920" yWindow="-1185" windowWidth="29040" windowHeight="15840" xr2:uid="{C8BEAB72-E693-477E-AC3B-244593082E1B}"/>
  </bookViews>
  <sheets>
    <sheet name="11010517" sheetId="1" r:id="rId1"/>
  </sheets>
  <definedNames>
    <definedName name="_xlnm.Print_Titles" localSheetId="0">'11010517'!$1:$3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<sst xmlns="http://schemas.openxmlformats.org/spreadsheetml/2006/main" count="23" uniqueCount="23">
  <si>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</si>
  <si>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</si>
  <si>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</si>
  <si>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</si>
  <si>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</si>
  <si>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</si>
  <si>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</si>
  <si>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</si>
  <si>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</si>
  <si>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</si>
  <si>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</si>
  <si>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</si>
  <si>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</si>
  <si>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جمع نیروی انسانی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</si>
  <si>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</si>
  <si>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</si>
  <si>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</si>
  <si>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</si>
  <si>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کسر‌بها به ردیف‌های 010502،  010503 و 010505، در صورتی که مصالح مربوط بدون استفاده از ملات و به طریق خشک نصب شده باشند</t>
  </si>
  <si>
    <t>شماره آيتم : 11010517</t>
  </si>
  <si>
    <t>واحد : مترمربع</t>
  </si>
  <si>
    <t>فصل 01(عملیات تخریب و برچیدن)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</si>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</sst>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EE767-8BF7-459E-9EA9-B78C7D03FEF5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7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28515625" style="4" bestFit="1" customWidth="1"/>
    <col min="11" max="16384" width="9.140625" style="1"/>
  </cols>
  <sheetData>
    <row r="1" spans="1:10" x14ac:dyDescent="0.25">
      <c r="A1" s="9" t="s">
        <v>18</v>
      </c>
      <c r="B1" s="9"/>
      <c r="C1" s="9"/>
      <c r="D1" s="10" t="s">
        <v>20</v>
      </c>
      <c r="E1" s="10"/>
      <c r="F1" s="10"/>
      <c r="G1" s="10"/>
      <c r="H1" s="10" t="s">
        <v>19</v>
      </c>
      <c r="I1" s="10"/>
      <c r="J1" s="10"/>
    </row>
    <row r="2" spans="1:10" x14ac:dyDescent="0.25">
      <c r="A2" s="11"/>
      <c r="B2" s="11"/>
      <c r="C2" s="11"/>
      <c r="D2" s="12" t="s">
        <v>22</v>
      </c>
      <c r="E2" s="12"/>
      <c r="F2" s="12"/>
      <c r="G2" s="12"/>
      <c r="H2" s="12" t="s">
        <v>21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"نیروی انسانی   (" &amp; ROUND((J6/J7)*100,2) &amp; "%)"</f>
        <v>نیروی انسانی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 t="s">
        <v>10</v>
      </c>
      <c r="C5" s="21" t="s">
        <v>11</v>
      </c>
      <c r="D5" s="20" t="s">
        <v>12</v>
      </c>
      <c r="E5" s="20">
        <v>1</v>
      </c>
      <c r="F5" s="20">
        <v>-0.17</v>
      </c>
      <c r="G5" s="22">
        <f>F5/E5</f>
        <v>-0.17</v>
      </c>
      <c r="H5" s="23">
        <v>1</v>
      </c>
      <c r="I5" s="24">
        <v>458363</v>
      </c>
      <c r="J5" s="24">
        <f>I5*H5*G5</f>
        <v>-77921.710000000006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13</v>
      </c>
      <c r="J6" s="31">
        <f>SUM(J5:J5)</f>
        <v>-77921.710000000006</v>
      </c>
    </row>
    <row r="7" spans="1:10" ht="19.5" x14ac:dyDescent="0.25">
      <c r="C7" s="6" t="s">
        <v>15</v>
      </c>
      <c r="D7" s="4">
        <v>-76300</v>
      </c>
      <c r="I7" s="5" t="s">
        <v>14</v>
      </c>
      <c r="J7" s="4">
        <f>J6</f>
        <v>-77921.710000000006</v>
      </c>
    </row>
    <row r="8" spans="1:10" ht="19.5" x14ac:dyDescent="0.25">
      <c r="C8" s="8" t="s">
        <v>17</v>
      </c>
      <c r="I8" s="5" t="s">
        <v>16</v>
      </c>
      <c r="J8" s="7">
        <f>(J7-D7)/D7</f>
        <v>2.125439056356496E-2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4E686484-7058-4A3C-8EFB-423C9CC19EC6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11010517</vt:lpstr>
      <vt:lpstr>'11010517'!Print_Titles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2024-07-16T14:56:31Z</dcterms:created>
  <dcterms:modified xsi:type="dcterms:W3CDTF">2024-07-16T14:56:33Z</dcterms:modified>
</cp:coreProperties>
</file>