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1403\Analyzez\"/>
    </mc:Choice>
  </mc:AlternateContent>
  <xr:revisionPtr revIDLastSave="0" documentId="13_ncr:1_{D9B50A96-0101-4A9A-B4F5-936EC06EE064}" xr6:coauthVersionLast="47" xr6:coauthVersionMax="47" xr10:uidLastSave="{00000000-0000-0000-0000-000000000000}"/>
  <bookViews>
    <workbookView xWindow="-120" yWindow="-120" windowWidth="24240" windowHeight="13740" xr2:uid="{3E50852F-8A7E-49C7-9DF4-3E4AB67C0C62}"/>
  </bookViews>
  <sheets>
    <sheet name="11090227" sheetId="1" r:id="rId1"/>
  </sheets>
  <definedNames>
    <definedName name="_xlnm.Print_Titles" localSheetId="0">'11090227'!$1:$3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5" i="1" l="1"/>
  <c r="A25" i="1"/>
  <c r="A13" i="1"/>
  <c r="A4" i="1"/>
  <c r="G37" i="1"/>
  <c r="J37" i="1" s="1"/>
  <c r="G36" i="1"/>
  <c r="J36" i="1" s="1"/>
  <c r="J38" i="1" s="1"/>
  <c r="G33" i="1"/>
  <c r="J33" i="1" s="1"/>
  <c r="G32" i="1"/>
  <c r="J32" i="1" s="1"/>
  <c r="G31" i="1"/>
  <c r="J31" i="1" s="1"/>
  <c r="G30" i="1"/>
  <c r="J30" i="1" s="1"/>
  <c r="G29" i="1"/>
  <c r="J29" i="1" s="1"/>
  <c r="G28" i="1"/>
  <c r="J28" i="1" s="1"/>
  <c r="G27" i="1"/>
  <c r="J27" i="1" s="1"/>
  <c r="G26" i="1"/>
  <c r="J26" i="1" s="1"/>
  <c r="G23" i="1"/>
  <c r="J23" i="1" s="1"/>
  <c r="G22" i="1"/>
  <c r="J22" i="1" s="1"/>
  <c r="G21" i="1"/>
  <c r="J21" i="1" s="1"/>
  <c r="G20" i="1"/>
  <c r="J20" i="1" s="1"/>
  <c r="G19" i="1"/>
  <c r="J19" i="1" s="1"/>
  <c r="G18" i="1"/>
  <c r="J18" i="1" s="1"/>
  <c r="G17" i="1"/>
  <c r="J17" i="1" s="1"/>
  <c r="G16" i="1"/>
  <c r="J16" i="1" s="1"/>
  <c r="G15" i="1"/>
  <c r="J15" i="1" s="1"/>
  <c r="G14" i="1"/>
  <c r="J14" i="1" s="1"/>
  <c r="J24" i="1" s="1"/>
  <c r="G11" i="1"/>
  <c r="J11" i="1" s="1"/>
  <c r="G10" i="1"/>
  <c r="J10" i="1" s="1"/>
  <c r="G9" i="1"/>
  <c r="J9" i="1" s="1"/>
  <c r="G8" i="1"/>
  <c r="J8" i="1" s="1"/>
  <c r="G7" i="1"/>
  <c r="J7" i="1" s="1"/>
  <c r="G6" i="1"/>
  <c r="J6" i="1" s="1"/>
  <c r="G5" i="1"/>
  <c r="J5" i="1" s="1"/>
  <c r="J12" i="1" s="1"/>
  <c r="J34" i="1" l="1"/>
  <c r="J39" i="1"/>
  <c r="J40" i="1" s="1"/>
</calcChain>
</file>

<file path=xl/sharedStrings.xml><?xml version="1.0" encoding="utf-8"?>
<sst xmlns="http://schemas.openxmlformats.org/spreadsheetml/2006/main" count="104" uniqueCount="81">
  <si>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</si>
  <si>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</si>
  <si>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</si>
  <si>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</si>
  <si>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</si>
  <si>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</si>
  <si>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</si>
  <si>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</si>
  <si>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</si>
  <si>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</si>
  <si>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14010102</t>
  </si>
  <si>
    <t xml:space="preserve">کارگر ساده </t>
  </si>
  <si>
    <t>نفر-ساعت</t>
  </si>
  <si>
    <t>14070201</t>
  </si>
  <si>
    <t>اسکلت ساز درجه یک</t>
  </si>
  <si>
    <t>14070202</t>
  </si>
  <si>
    <t>اسکلت ساز درجه دو</t>
  </si>
  <si>
    <t>14070203</t>
  </si>
  <si>
    <t>کمک اسکلت ساز</t>
  </si>
  <si>
    <t>14070301</t>
  </si>
  <si>
    <t>جوشکار اسکلت</t>
  </si>
  <si>
    <t>14070302</t>
  </si>
  <si>
    <t>کمک جوشکار اسکلت</t>
  </si>
  <si>
    <t>14070401</t>
  </si>
  <si>
    <t>برشکار</t>
  </si>
  <si>
    <t>24010102</t>
  </si>
  <si>
    <t>جرثقیل کفی 3 تن باکامیون 5 تن با راننده</t>
  </si>
  <si>
    <t>دستگاه-ساعت</t>
  </si>
  <si>
    <t>24010904</t>
  </si>
  <si>
    <t>لیف تراک باظرفیت حدود5 تن با راننده</t>
  </si>
  <si>
    <t>26020202</t>
  </si>
  <si>
    <t xml:space="preserve">دستگاه جوش CO2  </t>
  </si>
  <si>
    <t>26020203</t>
  </si>
  <si>
    <t xml:space="preserve">دستگاه جوش زیرپودری و اسلگ  </t>
  </si>
  <si>
    <t>26020503</t>
  </si>
  <si>
    <t>موتورجوش دیزلی 400 امپر</t>
  </si>
  <si>
    <t>26020601</t>
  </si>
  <si>
    <t>دستگاه برش باسیلندرگازوشیلنگ ومشعلهای مربوط</t>
  </si>
  <si>
    <t>28040701</t>
  </si>
  <si>
    <t>سنگ ساب اهن</t>
  </si>
  <si>
    <t>عدد</t>
  </si>
  <si>
    <t>28992610</t>
  </si>
  <si>
    <t>بهای پر کردن کپسول 40 لیتری گاز میکس مخصوص جوشکاری co2</t>
  </si>
  <si>
    <t>28992701</t>
  </si>
  <si>
    <t>بهای پرکردن کپسول 40 لیتری   اکسیژن</t>
  </si>
  <si>
    <t>28992702</t>
  </si>
  <si>
    <t>بهای پرکردن کپسول 11 کیلویی  بوتان وپروپان</t>
  </si>
  <si>
    <t>31230101</t>
  </si>
  <si>
    <t>الکترود معمولی</t>
  </si>
  <si>
    <t>کیلوگرم</t>
  </si>
  <si>
    <t>31231001</t>
  </si>
  <si>
    <t>سیم جوش co2</t>
  </si>
  <si>
    <t>31231101</t>
  </si>
  <si>
    <t>سیم جوش مخصوص جوش زیرپودری فولادهای ساختمانی</t>
  </si>
  <si>
    <t>31231201</t>
  </si>
  <si>
    <t>پودر مخصوص جوشکاری زیرپودری فولادهای ساختمانی</t>
  </si>
  <si>
    <t>31240101</t>
  </si>
  <si>
    <t>انواع تیرآهن</t>
  </si>
  <si>
    <t>31240301</t>
  </si>
  <si>
    <t>انواع ناودانی</t>
  </si>
  <si>
    <t>31240401</t>
  </si>
  <si>
    <t>انواع نبشی</t>
  </si>
  <si>
    <t>31260102</t>
  </si>
  <si>
    <t>ورق سیاه به ضخامت بیش از 3 میلیمتر</t>
  </si>
  <si>
    <t>41110101</t>
  </si>
  <si>
    <t>حمل مصالح فلزی مورد مصرف در سازه</t>
  </si>
  <si>
    <t>41110301</t>
  </si>
  <si>
    <t>حمل فراورده های فولادی توری، شبکه های فلزی، میخ، پرچ و الکترود</t>
  </si>
  <si>
    <t>جمع نیروی انسانی</t>
  </si>
  <si>
    <t>جمع ماشین آلات و ابزار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</si>
  <si>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</si>
  <si>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</si>
  <si>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</si>
  <si>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</si>
  <si>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</si>
  <si>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</si>
  <si>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تهیه، ساخت و نصب تیر به صورت تودلی از دو یا چند تیرآهن یا ناودانی، در صورتی که به وسیله جوش مستقیما به یکدیگر متصل شوند، به همراه اتصالات مربوط</t>
  </si>
  <si>
    <t>شماره آيتم : 11090227</t>
  </si>
  <si>
    <t>واحد : کیلوگرم</t>
  </si>
  <si>
    <t>فصل 09(کارهای فولادی سنگین)</t>
  </si>
  <si>
    <t>فهرست بهاي ابنیه 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</si>
</sst>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226D3-7F31-4F34-90CC-C6781C3D3277}">
  <sheetPr>
    <pageSetUpPr fitToPage="1"/>
  </sheetPr>
  <dimension ref="A1:J40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.28515625" style="1" customWidth="1"/>
    <col min="3" max="3" width="32.85546875" style="3" customWidth="1"/>
    <col min="4" max="4" width="10.7109375" style="1" bestFit="1" customWidth="1"/>
    <col min="5" max="5" width="5.85546875" style="1" customWidth="1"/>
    <col min="6" max="6" width="8.140625" style="1" customWidth="1"/>
    <col min="7" max="7" width="9.85546875" style="2" customWidth="1"/>
    <col min="8" max="8" width="9.28515625" style="1" customWidth="1"/>
    <col min="9" max="9" width="14.28515625" style="4" customWidth="1"/>
    <col min="10" max="10" width="7.42578125" style="4" bestFit="1" customWidth="1"/>
    <col min="11" max="16384" width="9.140625" style="1"/>
  </cols>
  <sheetData>
    <row r="1" spans="1:10" x14ac:dyDescent="0.25">
      <c r="A1" s="9" t="s">
        <v>76</v>
      </c>
      <c r="B1" s="9"/>
      <c r="C1" s="9"/>
      <c r="D1" s="10" t="s">
        <v>78</v>
      </c>
      <c r="E1" s="10"/>
      <c r="F1" s="10"/>
      <c r="G1" s="10"/>
      <c r="H1" s="10" t="s">
        <v>77</v>
      </c>
      <c r="I1" s="10"/>
      <c r="J1" s="10"/>
    </row>
    <row r="2" spans="1:10" x14ac:dyDescent="0.25">
      <c r="A2" s="11"/>
      <c r="B2" s="11"/>
      <c r="C2" s="11"/>
      <c r="D2" s="12" t="s">
        <v>80</v>
      </c>
      <c r="E2" s="12"/>
      <c r="F2" s="12"/>
      <c r="G2" s="12"/>
      <c r="H2" s="12" t="s">
        <v>79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"نیروی انسانی   (" &amp; ROUND((J12/J39)*100,2) &amp; "%)"</f>
        <v>نیروی انسانی   (12.92%)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 t="s">
        <v>10</v>
      </c>
      <c r="C5" s="17" t="s">
        <v>11</v>
      </c>
      <c r="D5" s="13" t="s">
        <v>12</v>
      </c>
      <c r="E5" s="13">
        <v>1</v>
      </c>
      <c r="F5" s="13">
        <v>1.3599999999999999E-2</v>
      </c>
      <c r="G5" s="15">
        <f>F5/E5</f>
        <v>1.3599999999999999E-2</v>
      </c>
      <c r="H5" s="18">
        <v>1</v>
      </c>
      <c r="I5" s="16">
        <v>458363</v>
      </c>
      <c r="J5" s="16">
        <f>I5*H5*G5</f>
        <v>6233.7367999999997</v>
      </c>
    </row>
    <row r="6" spans="1:10" x14ac:dyDescent="0.25">
      <c r="A6" s="13">
        <v>2</v>
      </c>
      <c r="B6" s="13" t="s">
        <v>13</v>
      </c>
      <c r="C6" s="17" t="s">
        <v>14</v>
      </c>
      <c r="D6" s="13" t="s">
        <v>12</v>
      </c>
      <c r="E6" s="13">
        <v>1</v>
      </c>
      <c r="F6" s="13">
        <v>2.8338999999999999E-3</v>
      </c>
      <c r="G6" s="15">
        <f>F6/E6</f>
        <v>2.8338999999999999E-3</v>
      </c>
      <c r="H6" s="18">
        <v>1</v>
      </c>
      <c r="I6" s="16">
        <v>905940</v>
      </c>
      <c r="J6" s="16">
        <f>I6*H6*G6</f>
        <v>2567.3433660000001</v>
      </c>
    </row>
    <row r="7" spans="1:10" x14ac:dyDescent="0.25">
      <c r="A7" s="13">
        <v>3</v>
      </c>
      <c r="B7" s="13" t="s">
        <v>15</v>
      </c>
      <c r="C7" s="17" t="s">
        <v>16</v>
      </c>
      <c r="D7" s="13" t="s">
        <v>12</v>
      </c>
      <c r="E7" s="13">
        <v>1</v>
      </c>
      <c r="F7" s="13">
        <v>1.1339E-2</v>
      </c>
      <c r="G7" s="15">
        <f>F7/E7</f>
        <v>1.1339E-2</v>
      </c>
      <c r="H7" s="18">
        <v>1</v>
      </c>
      <c r="I7" s="16">
        <v>703436</v>
      </c>
      <c r="J7" s="16">
        <f>I7*H7*G7</f>
        <v>7976.2608040000005</v>
      </c>
    </row>
    <row r="8" spans="1:10" x14ac:dyDescent="0.25">
      <c r="A8" s="13">
        <v>4</v>
      </c>
      <c r="B8" s="13" t="s">
        <v>17</v>
      </c>
      <c r="C8" s="17" t="s">
        <v>18</v>
      </c>
      <c r="D8" s="13" t="s">
        <v>12</v>
      </c>
      <c r="E8" s="13">
        <v>1</v>
      </c>
      <c r="F8" s="13">
        <v>1.1339E-2</v>
      </c>
      <c r="G8" s="15">
        <f>F8/E8</f>
        <v>1.1339E-2</v>
      </c>
      <c r="H8" s="18">
        <v>1</v>
      </c>
      <c r="I8" s="16">
        <v>521669</v>
      </c>
      <c r="J8" s="16">
        <f>I8*H8*G8</f>
        <v>5915.2047910000001</v>
      </c>
    </row>
    <row r="9" spans="1:10" x14ac:dyDescent="0.25">
      <c r="A9" s="13">
        <v>5</v>
      </c>
      <c r="B9" s="13" t="s">
        <v>19</v>
      </c>
      <c r="C9" s="17" t="s">
        <v>20</v>
      </c>
      <c r="D9" s="13" t="s">
        <v>12</v>
      </c>
      <c r="E9" s="13">
        <v>1</v>
      </c>
      <c r="F9" s="13">
        <v>1.3599999999999999E-2</v>
      </c>
      <c r="G9" s="15">
        <f>F9/E9</f>
        <v>1.3599999999999999E-2</v>
      </c>
      <c r="H9" s="18">
        <v>1</v>
      </c>
      <c r="I9" s="16">
        <v>703436</v>
      </c>
      <c r="J9" s="16">
        <f>I9*H9*G9</f>
        <v>9566.7295999999988</v>
      </c>
    </row>
    <row r="10" spans="1:10" x14ac:dyDescent="0.25">
      <c r="A10" s="13">
        <v>6</v>
      </c>
      <c r="B10" s="13" t="s">
        <v>21</v>
      </c>
      <c r="C10" s="17" t="s">
        <v>22</v>
      </c>
      <c r="D10" s="13" t="s">
        <v>12</v>
      </c>
      <c r="E10" s="13">
        <v>1</v>
      </c>
      <c r="F10" s="13">
        <v>1.3599999999999999E-2</v>
      </c>
      <c r="G10" s="15">
        <f>F10/E10</f>
        <v>1.3599999999999999E-2</v>
      </c>
      <c r="H10" s="18">
        <v>1</v>
      </c>
      <c r="I10" s="16">
        <v>521669</v>
      </c>
      <c r="J10" s="16">
        <f>I10*H10*G10</f>
        <v>7094.6983999999993</v>
      </c>
    </row>
    <row r="11" spans="1:10" x14ac:dyDescent="0.25">
      <c r="A11" s="22">
        <v>7</v>
      </c>
      <c r="B11" s="22" t="s">
        <v>23</v>
      </c>
      <c r="C11" s="23" t="s">
        <v>24</v>
      </c>
      <c r="D11" s="22" t="s">
        <v>12</v>
      </c>
      <c r="E11" s="22">
        <v>1</v>
      </c>
      <c r="F11" s="22">
        <v>1.1339E-2</v>
      </c>
      <c r="G11" s="24">
        <f>F11/E11</f>
        <v>1.1339E-2</v>
      </c>
      <c r="H11" s="25">
        <v>1</v>
      </c>
      <c r="I11" s="26">
        <v>633554</v>
      </c>
      <c r="J11" s="26">
        <f>I11*H11*G11</f>
        <v>7183.8688060000004</v>
      </c>
    </row>
    <row r="12" spans="1:10" ht="19.5" x14ac:dyDescent="0.25">
      <c r="A12" s="27"/>
      <c r="B12" s="28"/>
      <c r="C12" s="29"/>
      <c r="D12" s="28"/>
      <c r="E12" s="28"/>
      <c r="F12" s="28"/>
      <c r="G12" s="30"/>
      <c r="H12" s="31"/>
      <c r="I12" s="32" t="s">
        <v>68</v>
      </c>
      <c r="J12" s="33">
        <f>SUM(J5:J11)</f>
        <v>46537.842567</v>
      </c>
    </row>
    <row r="13" spans="1:10" ht="19.5" x14ac:dyDescent="0.25">
      <c r="A13" s="19" t="str">
        <f>"ماشین آلات و ابزار   (" &amp; ROUND((J24/J39)*100,2) &amp; "%)"</f>
        <v>ماشین آلات و ابزار   (6.2%)</v>
      </c>
      <c r="B13" s="20"/>
      <c r="C13" s="20"/>
      <c r="D13" s="20"/>
      <c r="E13" s="20"/>
      <c r="F13" s="20"/>
      <c r="G13" s="20"/>
      <c r="H13" s="20"/>
      <c r="I13" s="20"/>
      <c r="J13" s="21"/>
    </row>
    <row r="14" spans="1:10" x14ac:dyDescent="0.25">
      <c r="A14" s="13">
        <v>1</v>
      </c>
      <c r="B14" s="13" t="s">
        <v>25</v>
      </c>
      <c r="C14" s="17" t="s">
        <v>26</v>
      </c>
      <c r="D14" s="13" t="s">
        <v>27</v>
      </c>
      <c r="E14" s="13">
        <v>1</v>
      </c>
      <c r="F14" s="13">
        <v>2E-3</v>
      </c>
      <c r="G14" s="15">
        <f>F14/E14</f>
        <v>2E-3</v>
      </c>
      <c r="H14" s="18">
        <v>1</v>
      </c>
      <c r="I14" s="16">
        <v>2542140</v>
      </c>
      <c r="J14" s="16">
        <f>I14*H14*G14</f>
        <v>5084.28</v>
      </c>
    </row>
    <row r="15" spans="1:10" x14ac:dyDescent="0.25">
      <c r="A15" s="13">
        <v>2</v>
      </c>
      <c r="B15" s="13" t="s">
        <v>28</v>
      </c>
      <c r="C15" s="17" t="s">
        <v>29</v>
      </c>
      <c r="D15" s="13" t="s">
        <v>27</v>
      </c>
      <c r="E15" s="13">
        <v>1</v>
      </c>
      <c r="F15" s="13">
        <v>1E-3</v>
      </c>
      <c r="G15" s="15">
        <f>F15/E15</f>
        <v>1E-3</v>
      </c>
      <c r="H15" s="18">
        <v>1</v>
      </c>
      <c r="I15" s="16">
        <v>1870065</v>
      </c>
      <c r="J15" s="16">
        <f>I15*H15*G15</f>
        <v>1870.0650000000001</v>
      </c>
    </row>
    <row r="16" spans="1:10" x14ac:dyDescent="0.25">
      <c r="A16" s="13">
        <v>3</v>
      </c>
      <c r="B16" s="13" t="s">
        <v>30</v>
      </c>
      <c r="C16" s="17" t="s">
        <v>31</v>
      </c>
      <c r="D16" s="13" t="s">
        <v>27</v>
      </c>
      <c r="E16" s="13">
        <v>1</v>
      </c>
      <c r="F16" s="13">
        <v>6.4000000000000003E-3</v>
      </c>
      <c r="G16" s="15">
        <f>F16/E16</f>
        <v>6.4000000000000003E-3</v>
      </c>
      <c r="H16" s="18">
        <v>1</v>
      </c>
      <c r="I16" s="16">
        <v>618048</v>
      </c>
      <c r="J16" s="16">
        <f>I16*H16*G16</f>
        <v>3955.5072</v>
      </c>
    </row>
    <row r="17" spans="1:10" x14ac:dyDescent="0.25">
      <c r="A17" s="13">
        <v>4</v>
      </c>
      <c r="B17" s="13" t="s">
        <v>32</v>
      </c>
      <c r="C17" s="17" t="s">
        <v>33</v>
      </c>
      <c r="D17" s="13" t="s">
        <v>27</v>
      </c>
      <c r="E17" s="13">
        <v>1</v>
      </c>
      <c r="F17" s="13">
        <v>1.6000000000000001E-3</v>
      </c>
      <c r="G17" s="15">
        <f>F17/E17</f>
        <v>1.6000000000000001E-3</v>
      </c>
      <c r="H17" s="18">
        <v>1</v>
      </c>
      <c r="I17" s="16">
        <v>1030167</v>
      </c>
      <c r="J17" s="16">
        <f>I17*H17*G17</f>
        <v>1648.2672</v>
      </c>
    </row>
    <row r="18" spans="1:10" x14ac:dyDescent="0.25">
      <c r="A18" s="13">
        <v>5</v>
      </c>
      <c r="B18" s="13" t="s">
        <v>34</v>
      </c>
      <c r="C18" s="17" t="s">
        <v>35</v>
      </c>
      <c r="D18" s="13" t="s">
        <v>27</v>
      </c>
      <c r="E18" s="13">
        <v>1</v>
      </c>
      <c r="F18" s="13">
        <v>1.33E-3</v>
      </c>
      <c r="G18" s="15">
        <f>F18/E18</f>
        <v>1.33E-3</v>
      </c>
      <c r="H18" s="18">
        <v>1</v>
      </c>
      <c r="I18" s="16">
        <v>984884</v>
      </c>
      <c r="J18" s="16">
        <f>I18*H18*G18</f>
        <v>1309.89572</v>
      </c>
    </row>
    <row r="19" spans="1:10" ht="36" x14ac:dyDescent="0.25">
      <c r="A19" s="13">
        <v>6</v>
      </c>
      <c r="B19" s="13" t="s">
        <v>36</v>
      </c>
      <c r="C19" s="17" t="s">
        <v>37</v>
      </c>
      <c r="D19" s="13" t="s">
        <v>27</v>
      </c>
      <c r="E19" s="13">
        <v>1</v>
      </c>
      <c r="F19" s="13">
        <v>6.6699999999999997E-3</v>
      </c>
      <c r="G19" s="15">
        <f>F19/E19</f>
        <v>6.6699999999999997E-3</v>
      </c>
      <c r="H19" s="18">
        <v>1</v>
      </c>
      <c r="I19" s="16">
        <v>246645</v>
      </c>
      <c r="J19" s="16">
        <f>I19*H19*G19</f>
        <v>1645.1221499999999</v>
      </c>
    </row>
    <row r="20" spans="1:10" x14ac:dyDescent="0.25">
      <c r="A20" s="13">
        <v>7</v>
      </c>
      <c r="B20" s="13" t="s">
        <v>38</v>
      </c>
      <c r="C20" s="17" t="s">
        <v>39</v>
      </c>
      <c r="D20" s="13" t="s">
        <v>40</v>
      </c>
      <c r="E20" s="13">
        <v>1</v>
      </c>
      <c r="F20" s="13">
        <v>2E-3</v>
      </c>
      <c r="G20" s="15">
        <f>F20/E20</f>
        <v>2E-3</v>
      </c>
      <c r="H20" s="18">
        <v>1</v>
      </c>
      <c r="I20" s="16">
        <v>520565</v>
      </c>
      <c r="J20" s="16">
        <f>I20*H20*G20</f>
        <v>1041.1300000000001</v>
      </c>
    </row>
    <row r="21" spans="1:10" ht="36" x14ac:dyDescent="0.25">
      <c r="A21" s="13">
        <v>8</v>
      </c>
      <c r="B21" s="13" t="s">
        <v>41</v>
      </c>
      <c r="C21" s="17" t="s">
        <v>42</v>
      </c>
      <c r="D21" s="13" t="s">
        <v>40</v>
      </c>
      <c r="E21" s="13">
        <v>1</v>
      </c>
      <c r="F21" s="13">
        <v>1E-3</v>
      </c>
      <c r="G21" s="15">
        <f>F21/E21</f>
        <v>1E-3</v>
      </c>
      <c r="H21" s="18">
        <v>1</v>
      </c>
      <c r="I21" s="16">
        <v>3605715</v>
      </c>
      <c r="J21" s="16">
        <f>I21*H21*G21</f>
        <v>3605.7150000000001</v>
      </c>
    </row>
    <row r="22" spans="1:10" x14ac:dyDescent="0.25">
      <c r="A22" s="13">
        <v>9</v>
      </c>
      <c r="B22" s="13" t="s">
        <v>43</v>
      </c>
      <c r="C22" s="17" t="s">
        <v>44</v>
      </c>
      <c r="D22" s="13" t="s">
        <v>40</v>
      </c>
      <c r="E22" s="13">
        <v>1</v>
      </c>
      <c r="F22" s="13">
        <v>2E-3</v>
      </c>
      <c r="G22" s="15">
        <f>F22/E22</f>
        <v>2E-3</v>
      </c>
      <c r="H22" s="18">
        <v>1</v>
      </c>
      <c r="I22" s="16">
        <v>984753</v>
      </c>
      <c r="J22" s="16">
        <f>I22*H22*G22</f>
        <v>1969.5060000000001</v>
      </c>
    </row>
    <row r="23" spans="1:10" ht="36" x14ac:dyDescent="0.25">
      <c r="A23" s="22">
        <v>10</v>
      </c>
      <c r="B23" s="22" t="s">
        <v>45</v>
      </c>
      <c r="C23" s="23" t="s">
        <v>46</v>
      </c>
      <c r="D23" s="22" t="s">
        <v>40</v>
      </c>
      <c r="E23" s="22">
        <v>1</v>
      </c>
      <c r="F23" s="22">
        <v>1E-3</v>
      </c>
      <c r="G23" s="24">
        <f>F23/E23</f>
        <v>1E-3</v>
      </c>
      <c r="H23" s="25">
        <v>1</v>
      </c>
      <c r="I23" s="26">
        <v>204624</v>
      </c>
      <c r="J23" s="26">
        <f>I23*H23*G23</f>
        <v>204.624</v>
      </c>
    </row>
    <row r="24" spans="1:10" ht="19.5" x14ac:dyDescent="0.25">
      <c r="A24" s="27"/>
      <c r="B24" s="28"/>
      <c r="C24" s="29"/>
      <c r="D24" s="28"/>
      <c r="E24" s="28"/>
      <c r="F24" s="28"/>
      <c r="G24" s="30"/>
      <c r="H24" s="31"/>
      <c r="I24" s="32" t="s">
        <v>69</v>
      </c>
      <c r="J24" s="33">
        <f>SUM(J14:J23)</f>
        <v>22334.112270000001</v>
      </c>
    </row>
    <row r="25" spans="1:10" ht="19.5" x14ac:dyDescent="0.25">
      <c r="A25" s="19" t="str">
        <f>"مصالح   (" &amp; ROUND((J34/J39)*100,2) &amp; "%)"</f>
        <v>مصالح   (80.18%)</v>
      </c>
      <c r="B25" s="20"/>
      <c r="C25" s="20"/>
      <c r="D25" s="20"/>
      <c r="E25" s="20"/>
      <c r="F25" s="20"/>
      <c r="G25" s="20"/>
      <c r="H25" s="20"/>
      <c r="I25" s="20"/>
      <c r="J25" s="21"/>
    </row>
    <row r="26" spans="1:10" x14ac:dyDescent="0.25">
      <c r="A26" s="13">
        <v>1</v>
      </c>
      <c r="B26" s="13" t="s">
        <v>47</v>
      </c>
      <c r="C26" s="17" t="s">
        <v>48</v>
      </c>
      <c r="D26" s="13" t="s">
        <v>49</v>
      </c>
      <c r="E26" s="13">
        <v>1</v>
      </c>
      <c r="F26" s="13">
        <v>2E-3</v>
      </c>
      <c r="G26" s="15">
        <f>F26/E26</f>
        <v>2E-3</v>
      </c>
      <c r="H26" s="18">
        <v>1</v>
      </c>
      <c r="I26" s="16">
        <v>565000</v>
      </c>
      <c r="J26" s="16">
        <f>I26*H26*G26</f>
        <v>1130</v>
      </c>
    </row>
    <row r="27" spans="1:10" x14ac:dyDescent="0.25">
      <c r="A27" s="13">
        <v>2</v>
      </c>
      <c r="B27" s="13" t="s">
        <v>50</v>
      </c>
      <c r="C27" s="17" t="s">
        <v>51</v>
      </c>
      <c r="D27" s="13" t="s">
        <v>49</v>
      </c>
      <c r="E27" s="13">
        <v>1</v>
      </c>
      <c r="F27" s="13">
        <v>1.6E-2</v>
      </c>
      <c r="G27" s="15">
        <f>F27/E27</f>
        <v>1.6E-2</v>
      </c>
      <c r="H27" s="18">
        <v>1</v>
      </c>
      <c r="I27" s="16">
        <v>568750</v>
      </c>
      <c r="J27" s="16">
        <f>I27*H27*G27</f>
        <v>9100</v>
      </c>
    </row>
    <row r="28" spans="1:10" ht="36" x14ac:dyDescent="0.25">
      <c r="A28" s="13">
        <v>3</v>
      </c>
      <c r="B28" s="13" t="s">
        <v>52</v>
      </c>
      <c r="C28" s="17" t="s">
        <v>53</v>
      </c>
      <c r="D28" s="13" t="s">
        <v>49</v>
      </c>
      <c r="E28" s="13">
        <v>1</v>
      </c>
      <c r="F28" s="13">
        <v>2E-3</v>
      </c>
      <c r="G28" s="15">
        <f>F28/E28</f>
        <v>2E-3</v>
      </c>
      <c r="H28" s="18">
        <v>1</v>
      </c>
      <c r="I28" s="16">
        <v>625000</v>
      </c>
      <c r="J28" s="16">
        <f>I28*H28*G28</f>
        <v>1250</v>
      </c>
    </row>
    <row r="29" spans="1:10" ht="36" x14ac:dyDescent="0.25">
      <c r="A29" s="13">
        <v>4</v>
      </c>
      <c r="B29" s="13" t="s">
        <v>54</v>
      </c>
      <c r="C29" s="17" t="s">
        <v>55</v>
      </c>
      <c r="D29" s="13" t="s">
        <v>49</v>
      </c>
      <c r="E29" s="13">
        <v>1</v>
      </c>
      <c r="F29" s="13">
        <v>2E-3</v>
      </c>
      <c r="G29" s="15">
        <f>F29/E29</f>
        <v>2E-3</v>
      </c>
      <c r="H29" s="18">
        <v>1</v>
      </c>
      <c r="I29" s="16">
        <v>597500</v>
      </c>
      <c r="J29" s="16">
        <f>I29*H29*G29</f>
        <v>1195</v>
      </c>
    </row>
    <row r="30" spans="1:10" x14ac:dyDescent="0.25">
      <c r="A30" s="13">
        <v>5</v>
      </c>
      <c r="B30" s="13" t="s">
        <v>56</v>
      </c>
      <c r="C30" s="17" t="s">
        <v>57</v>
      </c>
      <c r="D30" s="13" t="s">
        <v>49</v>
      </c>
      <c r="E30" s="13">
        <v>1</v>
      </c>
      <c r="F30" s="13">
        <v>0.48749999999999999</v>
      </c>
      <c r="G30" s="15">
        <f>F30/E30</f>
        <v>0.48749999999999999</v>
      </c>
      <c r="H30" s="18">
        <v>1</v>
      </c>
      <c r="I30" s="16">
        <v>270810</v>
      </c>
      <c r="J30" s="16">
        <f>I30*H30*G30</f>
        <v>132019.875</v>
      </c>
    </row>
    <row r="31" spans="1:10" x14ac:dyDescent="0.25">
      <c r="A31" s="13">
        <v>6</v>
      </c>
      <c r="B31" s="13" t="s">
        <v>58</v>
      </c>
      <c r="C31" s="17" t="s">
        <v>59</v>
      </c>
      <c r="D31" s="13" t="s">
        <v>49</v>
      </c>
      <c r="E31" s="13">
        <v>1</v>
      </c>
      <c r="F31" s="13">
        <v>0.48749999999999999</v>
      </c>
      <c r="G31" s="15">
        <f>F31/E31</f>
        <v>0.48749999999999999</v>
      </c>
      <c r="H31" s="18">
        <v>1</v>
      </c>
      <c r="I31" s="16">
        <v>260910</v>
      </c>
      <c r="J31" s="16">
        <f>I31*H31*G31</f>
        <v>127193.625</v>
      </c>
    </row>
    <row r="32" spans="1:10" x14ac:dyDescent="0.25">
      <c r="A32" s="13">
        <v>7</v>
      </c>
      <c r="B32" s="13" t="s">
        <v>60</v>
      </c>
      <c r="C32" s="17" t="s">
        <v>61</v>
      </c>
      <c r="D32" s="13" t="s">
        <v>49</v>
      </c>
      <c r="E32" s="13">
        <v>1</v>
      </c>
      <c r="F32" s="13">
        <v>4.2799999999999998E-2</v>
      </c>
      <c r="G32" s="15">
        <f>F32/E32</f>
        <v>4.2799999999999998E-2</v>
      </c>
      <c r="H32" s="18">
        <v>1</v>
      </c>
      <c r="I32" s="16">
        <v>239950</v>
      </c>
      <c r="J32" s="16">
        <f>I32*H32*G32</f>
        <v>10269.859999999999</v>
      </c>
    </row>
    <row r="33" spans="1:10" x14ac:dyDescent="0.25">
      <c r="A33" s="22">
        <v>8</v>
      </c>
      <c r="B33" s="22" t="s">
        <v>62</v>
      </c>
      <c r="C33" s="23" t="s">
        <v>63</v>
      </c>
      <c r="D33" s="22" t="s">
        <v>49</v>
      </c>
      <c r="E33" s="22">
        <v>1</v>
      </c>
      <c r="F33" s="22">
        <v>1.9699999999999999E-2</v>
      </c>
      <c r="G33" s="24">
        <f>F33/E33</f>
        <v>1.9699999999999999E-2</v>
      </c>
      <c r="H33" s="25">
        <v>1</v>
      </c>
      <c r="I33" s="26">
        <v>341300</v>
      </c>
      <c r="J33" s="26">
        <f>I33*H33*G33</f>
        <v>6723.61</v>
      </c>
    </row>
    <row r="34" spans="1:10" ht="19.5" x14ac:dyDescent="0.25">
      <c r="A34" s="27"/>
      <c r="B34" s="28"/>
      <c r="C34" s="29"/>
      <c r="D34" s="28"/>
      <c r="E34" s="28"/>
      <c r="F34" s="28"/>
      <c r="G34" s="30"/>
      <c r="H34" s="31"/>
      <c r="I34" s="32" t="s">
        <v>70</v>
      </c>
      <c r="J34" s="33">
        <f>SUM(J26:J33)</f>
        <v>288881.96999999997</v>
      </c>
    </row>
    <row r="35" spans="1:10" ht="19.5" x14ac:dyDescent="0.25">
      <c r="A35" s="19" t="str">
        <f>"حمل   (" &amp; ROUND((J38/J39)*100,2) &amp; "%)"</f>
        <v>حمل   (0.7%)</v>
      </c>
      <c r="B35" s="20"/>
      <c r="C35" s="20"/>
      <c r="D35" s="20"/>
      <c r="E35" s="20"/>
      <c r="F35" s="20"/>
      <c r="G35" s="20"/>
      <c r="H35" s="20"/>
      <c r="I35" s="20"/>
      <c r="J35" s="21"/>
    </row>
    <row r="36" spans="1:10" x14ac:dyDescent="0.25">
      <c r="A36" s="13">
        <v>1</v>
      </c>
      <c r="B36" s="13" t="s">
        <v>64</v>
      </c>
      <c r="C36" s="17" t="s">
        <v>65</v>
      </c>
      <c r="D36" s="13" t="s">
        <v>49</v>
      </c>
      <c r="E36" s="13">
        <v>1</v>
      </c>
      <c r="F36" s="13">
        <v>1.05</v>
      </c>
      <c r="G36" s="15">
        <f>F36/E36</f>
        <v>1.05</v>
      </c>
      <c r="H36" s="18">
        <v>1</v>
      </c>
      <c r="I36" s="16">
        <v>2284</v>
      </c>
      <c r="J36" s="16">
        <f>I36*H36*G36</f>
        <v>2398.2000000000003</v>
      </c>
    </row>
    <row r="37" spans="1:10" ht="36" x14ac:dyDescent="0.25">
      <c r="A37" s="22">
        <v>2</v>
      </c>
      <c r="B37" s="22" t="s">
        <v>66</v>
      </c>
      <c r="C37" s="23" t="s">
        <v>67</v>
      </c>
      <c r="D37" s="22" t="s">
        <v>49</v>
      </c>
      <c r="E37" s="22">
        <v>1</v>
      </c>
      <c r="F37" s="22">
        <v>0.02</v>
      </c>
      <c r="G37" s="24">
        <f>F37/E37</f>
        <v>0.02</v>
      </c>
      <c r="H37" s="25">
        <v>1</v>
      </c>
      <c r="I37" s="26">
        <v>6655</v>
      </c>
      <c r="J37" s="26">
        <f>I37*H37*G37</f>
        <v>133.1</v>
      </c>
    </row>
    <row r="38" spans="1:10" ht="19.5" x14ac:dyDescent="0.25">
      <c r="A38" s="34"/>
      <c r="B38" s="35"/>
      <c r="C38" s="36"/>
      <c r="D38" s="35"/>
      <c r="E38" s="35"/>
      <c r="F38" s="35"/>
      <c r="G38" s="37"/>
      <c r="H38" s="38"/>
      <c r="I38" s="39" t="s">
        <v>71</v>
      </c>
      <c r="J38" s="40">
        <f>SUM(J36:J37)</f>
        <v>2531.3000000000002</v>
      </c>
    </row>
    <row r="39" spans="1:10" ht="19.5" x14ac:dyDescent="0.25">
      <c r="C39" s="6" t="s">
        <v>73</v>
      </c>
      <c r="D39" s="4">
        <v>360000</v>
      </c>
      <c r="I39" s="5" t="s">
        <v>72</v>
      </c>
      <c r="J39" s="4">
        <f>J38+J34+J24+J12</f>
        <v>360285.22483699996</v>
      </c>
    </row>
    <row r="40" spans="1:10" ht="19.5" x14ac:dyDescent="0.25">
      <c r="C40" s="8" t="s">
        <v>75</v>
      </c>
      <c r="I40" s="5" t="s">
        <v>74</v>
      </c>
      <c r="J40" s="7">
        <f>(J39-D39)/D39</f>
        <v>7.9229121388877202E-4</v>
      </c>
    </row>
  </sheetData>
  <mergeCells count="9">
    <mergeCell ref="A13:J13"/>
    <mergeCell ref="A25:J25"/>
    <mergeCell ref="A35:J35"/>
    <mergeCell ref="A1:C2"/>
    <mergeCell ref="H1:J1"/>
    <mergeCell ref="D1:G1"/>
    <mergeCell ref="H2:J2"/>
    <mergeCell ref="D2:G2"/>
    <mergeCell ref="A4:J4"/>
  </mergeCells>
  <hyperlinks>
    <hyperlink ref="C40" r:id="rId1" xr:uid="{179828ED-72AB-4115-90CC-BFFCFC4CB516}"/>
  </hyperlinks>
  <printOptions horizontalCentered="1"/>
  <pageMargins left="0.196850393700787" right="0.196850393700787" top="0.511811023622047" bottom="0.511811023622047" header="0.31496062992126" footer="0.31496062992126"/>
  <pageSetup paperSize="9" fitToHeight="0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11090227</vt:lpstr>
      <vt:lpstr>'11090227'!Print_Titles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2024-07-16T15:22:33Z</dcterms:created>
  <dcterms:modified xsi:type="dcterms:W3CDTF">2024-07-16T15:22:45Z</dcterms:modified>
</cp:coreProperties>
</file>