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6A71CEE3-8CA3-413B-AA12-0D310C9CA3B6}" xr6:coauthVersionLast="47" xr6:coauthVersionMax="47" xr10:uidLastSave="{00000000-0000-0000-0000-000000000000}"/>
  <bookViews>
    <workbookView xWindow="-120" yWindow="-120" windowWidth="24240" windowHeight="13740" xr2:uid="{283EFB07-5AD5-4668-8406-C717DE770535}"/>
  </bookViews>
  <sheets>
    <sheet name="11110402" sheetId="1" r:id="rId1"/>
  </sheets>
  <definedNames>
    <definedName name="_xlnm.Print_Titles" localSheetId="0">'11110402'!$1:$3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13" i="1"/>
  <c r="A9" i="1"/>
  <c r="A4" i="1"/>
  <c r="G19" i="1"/>
  <c r="J19" i="1" s="1"/>
  <c r="J20" i="1" s="1"/>
  <c r="G16" i="1"/>
  <c r="J16" i="1" s="1"/>
  <c r="G15" i="1"/>
  <c r="J15" i="1" s="1"/>
  <c r="G14" i="1"/>
  <c r="J14" i="1" s="1"/>
  <c r="J17" i="1" s="1"/>
  <c r="G11" i="1"/>
  <c r="J11" i="1" s="1"/>
  <c r="G10" i="1"/>
  <c r="J10" i="1" s="1"/>
  <c r="G7" i="1"/>
  <c r="J7" i="1" s="1"/>
  <c r="G6" i="1"/>
  <c r="J6" i="1" s="1"/>
  <c r="G5" i="1"/>
  <c r="J5" i="1" s="1"/>
  <c r="J8" i="1" s="1"/>
  <c r="J12" i="1" l="1"/>
  <c r="J21" i="1"/>
  <c r="J22" i="1" s="1"/>
</calcChain>
</file>

<file path=xl/sharedStrings.xml><?xml version="1.0" encoding="utf-8"?>
<sst xmlns="http://schemas.openxmlformats.org/spreadsheetml/2006/main" count="50" uniqueCount="47">
  <si>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</si>
  <si>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</si>
  <si>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</si>
  <si>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</si>
  <si>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</si>
  <si>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</si>
  <si>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</si>
  <si>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</si>
  <si>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</si>
  <si>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</si>
  <si>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</si>
  <si>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</si>
  <si>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</si>
  <si>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</si>
  <si>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</si>
  <si>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14020103</t>
  </si>
  <si>
    <t>کمک بنای سفت کار</t>
  </si>
  <si>
    <t>28070101</t>
  </si>
  <si>
    <t>بیل</t>
  </si>
  <si>
    <t>عدد</t>
  </si>
  <si>
    <t>28070601</t>
  </si>
  <si>
    <t>فرگون</t>
  </si>
  <si>
    <t>دستگاه</t>
  </si>
  <si>
    <t>31010101</t>
  </si>
  <si>
    <t>آب لوله کشی شهری</t>
  </si>
  <si>
    <t>مترمکعب‌</t>
  </si>
  <si>
    <t>31120604</t>
  </si>
  <si>
    <t>سفال تیغه به ابعاد 20*20*20</t>
  </si>
  <si>
    <t>قالب</t>
  </si>
  <si>
    <t>31140102</t>
  </si>
  <si>
    <t>ملات ماسه سیمان5-1</t>
  </si>
  <si>
    <t>مترمکعب</t>
  </si>
  <si>
    <t>41100501</t>
  </si>
  <si>
    <t>حمل بلوک سیمانی دیواری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</si>
  <si>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</si>
  <si>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</si>
  <si>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</si>
  <si>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</si>
  <si>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</si>
  <si>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</si>
  <si>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</si>
  <si>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</si>
  <si>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دیوار به ضخامت بیش از 11 تا 22 سانتی‌متر با بلوک سفال و ملات ماسه سیمان 1:5</t>
  </si>
  <si>
    <t>شماره آيتم : 11110402</t>
  </si>
  <si>
    <t>واحد : مترمکعب</t>
  </si>
  <si>
    <t>فصل 11(آجرکاری و شفته ریزی)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</si>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</sst>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9FA2C-4F37-406B-A085-ACD698E50E8C}">
  <sheetPr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9.855468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42</v>
      </c>
      <c r="B1" s="9"/>
      <c r="C1" s="9"/>
      <c r="D1" s="10" t="s">
        <v>44</v>
      </c>
      <c r="E1" s="10"/>
      <c r="F1" s="10"/>
      <c r="G1" s="10"/>
      <c r="H1" s="10" t="s">
        <v>43</v>
      </c>
      <c r="I1" s="10"/>
      <c r="J1" s="10"/>
    </row>
    <row r="2" spans="1:10" x14ac:dyDescent="0.25">
      <c r="A2" s="11"/>
      <c r="B2" s="11"/>
      <c r="C2" s="11"/>
      <c r="D2" s="12" t="s">
        <v>46</v>
      </c>
      <c r="E2" s="12"/>
      <c r="F2" s="12"/>
      <c r="G2" s="12"/>
      <c r="H2" s="12" t="s">
        <v>45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ROUND((J8/J21)*100,2) &amp; "%)"</f>
        <v>نیروی انسانی   (27.61%)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3.8855200000000001</v>
      </c>
      <c r="G5" s="15">
        <f>F5/E5</f>
        <v>3.8855200000000001</v>
      </c>
      <c r="H5" s="18">
        <v>1</v>
      </c>
      <c r="I5" s="16">
        <v>458363</v>
      </c>
      <c r="J5" s="16">
        <f>I5*H5*G5</f>
        <v>1780978.6037600001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1.94276</v>
      </c>
      <c r="G6" s="15">
        <f>F6/E6</f>
        <v>1.94276</v>
      </c>
      <c r="H6" s="18">
        <v>1</v>
      </c>
      <c r="I6" s="16">
        <v>624012</v>
      </c>
      <c r="J6" s="16">
        <f>I6*H6*G6</f>
        <v>1212305.5531200001</v>
      </c>
    </row>
    <row r="7" spans="1:10" x14ac:dyDescent="0.25">
      <c r="A7" s="22">
        <v>3</v>
      </c>
      <c r="B7" s="22" t="s">
        <v>15</v>
      </c>
      <c r="C7" s="23" t="s">
        <v>16</v>
      </c>
      <c r="D7" s="22" t="s">
        <v>12</v>
      </c>
      <c r="E7" s="22">
        <v>1</v>
      </c>
      <c r="F7" s="22">
        <v>1.94276</v>
      </c>
      <c r="G7" s="24">
        <f>F7/E7</f>
        <v>1.94276</v>
      </c>
      <c r="H7" s="25">
        <v>1</v>
      </c>
      <c r="I7" s="26">
        <v>458363</v>
      </c>
      <c r="J7" s="26">
        <f>I7*H7*G7</f>
        <v>890489.30188000004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34</v>
      </c>
      <c r="J8" s="33">
        <f>SUM(J5:J7)</f>
        <v>3883773.4587600003</v>
      </c>
    </row>
    <row r="9" spans="1:10" ht="19.5" x14ac:dyDescent="0.25">
      <c r="A9" s="19" t="str">
        <f>"ماشین آلات و ابزار   (" &amp; ROUND((J12/J21)*100,2) &amp; "%)"</f>
        <v>ماشین آلات و ابزار   (0.44%)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13">
        <v>1</v>
      </c>
      <c r="B10" s="13" t="s">
        <v>17</v>
      </c>
      <c r="C10" s="17" t="s">
        <v>18</v>
      </c>
      <c r="D10" s="13" t="s">
        <v>19</v>
      </c>
      <c r="E10" s="13">
        <v>1</v>
      </c>
      <c r="F10" s="13">
        <v>2.9999999999999997E-4</v>
      </c>
      <c r="G10" s="15">
        <f>F10/E10</f>
        <v>2.9999999999999997E-4</v>
      </c>
      <c r="H10" s="18">
        <v>1</v>
      </c>
      <c r="I10" s="16">
        <v>2244600</v>
      </c>
      <c r="J10" s="16">
        <f>I10*H10*G10</f>
        <v>673.38</v>
      </c>
    </row>
    <row r="11" spans="1:10" x14ac:dyDescent="0.25">
      <c r="A11" s="22">
        <v>2</v>
      </c>
      <c r="B11" s="22" t="s">
        <v>20</v>
      </c>
      <c r="C11" s="23" t="s">
        <v>21</v>
      </c>
      <c r="D11" s="22" t="s">
        <v>22</v>
      </c>
      <c r="E11" s="22">
        <v>1</v>
      </c>
      <c r="F11" s="22">
        <v>3.3500000000000001E-3</v>
      </c>
      <c r="G11" s="24">
        <f>F11/E11</f>
        <v>3.3500000000000001E-3</v>
      </c>
      <c r="H11" s="25">
        <v>1</v>
      </c>
      <c r="I11" s="26">
        <v>18270000</v>
      </c>
      <c r="J11" s="26">
        <f>I11*H11*G11</f>
        <v>61204.5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35</v>
      </c>
      <c r="J12" s="33">
        <f>SUM(J10:J11)</f>
        <v>61877.88</v>
      </c>
    </row>
    <row r="13" spans="1:10" ht="19.5" x14ac:dyDescent="0.25">
      <c r="A13" s="19" t="str">
        <f>"مصالح   (" &amp; ROUND((J17/J21)*100,2) &amp; "%)"</f>
        <v>مصالح   (34.5%)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13">
        <v>1</v>
      </c>
      <c r="B14" s="13" t="s">
        <v>23</v>
      </c>
      <c r="C14" s="17" t="s">
        <v>24</v>
      </c>
      <c r="D14" s="13" t="s">
        <v>25</v>
      </c>
      <c r="E14" s="13">
        <v>1</v>
      </c>
      <c r="F14" s="13">
        <v>0.1225</v>
      </c>
      <c r="G14" s="15">
        <f>F14/E14</f>
        <v>0.1225</v>
      </c>
      <c r="H14" s="18">
        <v>1</v>
      </c>
      <c r="I14" s="16">
        <v>332500</v>
      </c>
      <c r="J14" s="16">
        <f>I14*H14*G14</f>
        <v>40731.25</v>
      </c>
    </row>
    <row r="15" spans="1:10" x14ac:dyDescent="0.25">
      <c r="A15" s="13">
        <v>2</v>
      </c>
      <c r="B15" s="13" t="s">
        <v>26</v>
      </c>
      <c r="C15" s="17" t="s">
        <v>27</v>
      </c>
      <c r="D15" s="13" t="s">
        <v>28</v>
      </c>
      <c r="E15" s="13">
        <v>1</v>
      </c>
      <c r="F15" s="13">
        <v>121</v>
      </c>
      <c r="G15" s="15">
        <f>F15/E15</f>
        <v>121</v>
      </c>
      <c r="H15" s="18">
        <v>1</v>
      </c>
      <c r="I15" s="16">
        <v>33250</v>
      </c>
      <c r="J15" s="16">
        <f>I15*H15*G15</f>
        <v>4023250</v>
      </c>
    </row>
    <row r="16" spans="1:10" x14ac:dyDescent="0.25">
      <c r="A16" s="22">
        <v>3</v>
      </c>
      <c r="B16" s="22" t="s">
        <v>29</v>
      </c>
      <c r="C16" s="23" t="s">
        <v>30</v>
      </c>
      <c r="D16" s="22" t="s">
        <v>31</v>
      </c>
      <c r="E16" s="22">
        <v>1</v>
      </c>
      <c r="F16" s="22">
        <v>8.5000000000000006E-2</v>
      </c>
      <c r="G16" s="24">
        <f>F16/E16</f>
        <v>8.5000000000000006E-2</v>
      </c>
      <c r="H16" s="25">
        <v>1</v>
      </c>
      <c r="I16" s="26">
        <v>9274740</v>
      </c>
      <c r="J16" s="26">
        <f>I16*H16*G16</f>
        <v>788352.9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36</v>
      </c>
      <c r="J17" s="33">
        <f>SUM(J14:J16)</f>
        <v>4852334.1500000004</v>
      </c>
    </row>
    <row r="18" spans="1:10" ht="19.5" x14ac:dyDescent="0.25">
      <c r="A18" s="19" t="str">
        <f>"حمل   (" &amp; ROUND((J20/J21)*100,2) &amp; "%)"</f>
        <v>حمل   (37.44%)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22">
        <v>1</v>
      </c>
      <c r="B19" s="22" t="s">
        <v>32</v>
      </c>
      <c r="C19" s="23" t="s">
        <v>33</v>
      </c>
      <c r="D19" s="22" t="s">
        <v>28</v>
      </c>
      <c r="E19" s="22">
        <v>1</v>
      </c>
      <c r="F19" s="22">
        <v>242</v>
      </c>
      <c r="G19" s="24">
        <f>F19/E19</f>
        <v>242</v>
      </c>
      <c r="H19" s="25">
        <v>1</v>
      </c>
      <c r="I19" s="26">
        <v>21762</v>
      </c>
      <c r="J19" s="26">
        <f>I19*H19*G19</f>
        <v>5266404</v>
      </c>
    </row>
    <row r="20" spans="1:10" ht="19.5" x14ac:dyDescent="0.25">
      <c r="A20" s="34"/>
      <c r="B20" s="35"/>
      <c r="C20" s="36"/>
      <c r="D20" s="35"/>
      <c r="E20" s="35"/>
      <c r="F20" s="35"/>
      <c r="G20" s="37"/>
      <c r="H20" s="38"/>
      <c r="I20" s="39" t="s">
        <v>37</v>
      </c>
      <c r="J20" s="40">
        <f>SUM(J19:J19)</f>
        <v>5266404</v>
      </c>
    </row>
    <row r="21" spans="1:10" ht="19.5" x14ac:dyDescent="0.25">
      <c r="C21" s="6" t="s">
        <v>39</v>
      </c>
      <c r="D21" s="4">
        <v>14027000</v>
      </c>
      <c r="I21" s="5" t="s">
        <v>38</v>
      </c>
      <c r="J21" s="4">
        <f>J20+J17+J12+J8</f>
        <v>14064389.488760002</v>
      </c>
    </row>
    <row r="22" spans="1:10" ht="19.5" x14ac:dyDescent="0.25">
      <c r="C22" s="8" t="s">
        <v>41</v>
      </c>
      <c r="I22" s="5" t="s">
        <v>40</v>
      </c>
      <c r="J22" s="7">
        <f>(J21-D21)/D21</f>
        <v>2.6655370898981934E-3</v>
      </c>
    </row>
  </sheetData>
  <mergeCells count="9">
    <mergeCell ref="A9:J9"/>
    <mergeCell ref="A13:J13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CA541155-E739-4ABB-9943-CAC415A98E1E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11110402</vt:lpstr>
      <vt:lpstr>'11110402'!Print_Titles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2024-07-16T15:36:45Z</dcterms:created>
  <dcterms:modified xsi:type="dcterms:W3CDTF">2024-07-16T15:36:52Z</dcterms:modified>
</cp:coreProperties>
</file>