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6B11C7A7-FBE0-4C5D-BAC2-A6EB574DAEE9}" xr6:coauthVersionLast="47" xr6:coauthVersionMax="47" xr10:uidLastSave="{00000000-0000-0000-0000-000000000000}"/>
  <bookViews>
    <workbookView xWindow="-120" yWindow="-120" windowWidth="24240" windowHeight="13740" xr2:uid="{494F79AD-FB20-452D-8D1F-800BB4B6EA06}"/>
  </bookViews>
  <sheets>
    <sheet name="11160208" sheetId="1" r:id="rId1"/>
  </sheets>
  <definedNames>
    <definedName name="_xlnm.Print_Titles" localSheetId="0">'11160208'!$1:$3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" l="1"/>
  <c r="A15" i="1"/>
  <c r="A11" i="1"/>
  <c r="A4" i="1"/>
  <c r="G22" i="1"/>
  <c r="J22" i="1" s="1"/>
  <c r="G21" i="1"/>
  <c r="J21" i="1" s="1"/>
  <c r="J23" i="1" s="1"/>
  <c r="G18" i="1"/>
  <c r="J18" i="1" s="1"/>
  <c r="G17" i="1"/>
  <c r="J17" i="1" s="1"/>
  <c r="G16" i="1"/>
  <c r="J16" i="1" s="1"/>
  <c r="G13" i="1"/>
  <c r="J13" i="1" s="1"/>
  <c r="G12" i="1"/>
  <c r="J12" i="1" s="1"/>
  <c r="J14" i="1" s="1"/>
  <c r="G9" i="1"/>
  <c r="J9" i="1" s="1"/>
  <c r="G8" i="1"/>
  <c r="J8" i="1" s="1"/>
  <c r="G7" i="1"/>
  <c r="J7" i="1" s="1"/>
  <c r="G6" i="1"/>
  <c r="J6" i="1" s="1"/>
  <c r="G5" i="1"/>
  <c r="J5" i="1" s="1"/>
  <c r="J19" i="1" l="1"/>
  <c r="J10" i="1"/>
  <c r="J24" i="1"/>
  <c r="J25" i="1" s="1"/>
</calcChain>
</file>

<file path=xl/sharedStrings.xml><?xml version="1.0" encoding="utf-8"?>
<sst xmlns="http://schemas.openxmlformats.org/spreadsheetml/2006/main" count="59" uniqueCount="50">
  <si>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</si>
  <si>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</si>
  <si>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</si>
  <si>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</si>
  <si>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</si>
  <si>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</si>
  <si>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</si>
  <si>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</si>
  <si>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</si>
  <si>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</si>
  <si>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</si>
  <si>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</si>
  <si>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</si>
  <si>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14020101</t>
  </si>
  <si>
    <t>بنای سفت کار درجه یک</t>
  </si>
  <si>
    <t>14020103</t>
  </si>
  <si>
    <t>کمک بنای سفت کار</t>
  </si>
  <si>
    <t>14080101</t>
  </si>
  <si>
    <t>آهنگر در و پنجره ساز درجه یک</t>
  </si>
  <si>
    <t>14080102</t>
  </si>
  <si>
    <t>آهنگر در و پنجره ساز درجه دو</t>
  </si>
  <si>
    <t>26020502</t>
  </si>
  <si>
    <t>موتورجوش 150 تا250 امپر</t>
  </si>
  <si>
    <t>دستگاه-ساعت</t>
  </si>
  <si>
    <t>28040404</t>
  </si>
  <si>
    <t xml:space="preserve">دستگاه اره پروفیل بر  </t>
  </si>
  <si>
    <t>31230101</t>
  </si>
  <si>
    <t>الکترود معمولی</t>
  </si>
  <si>
    <t>کیلوگرم</t>
  </si>
  <si>
    <t>32010305</t>
  </si>
  <si>
    <t>لوله گالوانیزه به قطر نامی یک و یک دوم اینچ</t>
  </si>
  <si>
    <t>32010306</t>
  </si>
  <si>
    <t>لوله گالوانیزه به قطر نامی دو اینچ</t>
  </si>
  <si>
    <t>41110301</t>
  </si>
  <si>
    <t>حمل فراورده های فولادی توری، شبکه های فلزی، میخ، پرچ و الکترود</t>
  </si>
  <si>
    <t>42010101</t>
  </si>
  <si>
    <t>حمل لوله های فولادی یک دوم اینچ تا  4 اینچ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</si>
  <si>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</si>
  <si>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</si>
  <si>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</si>
  <si>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</si>
  <si>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</si>
  <si>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</si>
  <si>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</si>
  <si>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</si>
  <si>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تهیه، ساخت و کارگذاری پایه یا دستک فولادی از لوله گالوانیزه، برای نصب سیم خاردار یا تور سیمی و سایر کارهای مشابه آن</t>
  </si>
  <si>
    <t>شماره آيتم : 11160208</t>
  </si>
  <si>
    <t>واحد : کیلوگرم</t>
  </si>
  <si>
    <t>فصل 16(کارهای فولادی سبک)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</si>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</sst>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05DF3-855F-49AC-B212-7EE43A5B0765}">
  <sheetPr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45</v>
      </c>
      <c r="B1" s="9"/>
      <c r="C1" s="9"/>
      <c r="D1" s="10" t="s">
        <v>47</v>
      </c>
      <c r="E1" s="10"/>
      <c r="F1" s="10"/>
      <c r="G1" s="10"/>
      <c r="H1" s="10" t="s">
        <v>46</v>
      </c>
      <c r="I1" s="10"/>
      <c r="J1" s="10"/>
    </row>
    <row r="2" spans="1:10" x14ac:dyDescent="0.25">
      <c r="A2" s="11"/>
      <c r="B2" s="11"/>
      <c r="C2" s="11"/>
      <c r="D2" s="12" t="s">
        <v>49</v>
      </c>
      <c r="E2" s="12"/>
      <c r="F2" s="12"/>
      <c r="G2" s="12"/>
      <c r="H2" s="12" t="s">
        <v>48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ROUND((J10/J24)*100,2) &amp; "%)"</f>
        <v>نیروی انسانی   (26.99%)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0.1046146</v>
      </c>
      <c r="G5" s="15">
        <f>F5/E5</f>
        <v>0.1046146</v>
      </c>
      <c r="H5" s="18">
        <v>1</v>
      </c>
      <c r="I5" s="16">
        <v>458363</v>
      </c>
      <c r="J5" s="16">
        <f>I5*H5*G5</f>
        <v>47951.461899800001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4.5333900000000003E-2</v>
      </c>
      <c r="G6" s="15">
        <f>F6/E6</f>
        <v>4.5333900000000003E-2</v>
      </c>
      <c r="H6" s="18">
        <v>1</v>
      </c>
      <c r="I6" s="16">
        <v>624012</v>
      </c>
      <c r="J6" s="16">
        <f>I6*H6*G6</f>
        <v>28288.897606800001</v>
      </c>
    </row>
    <row r="7" spans="1:10" x14ac:dyDescent="0.2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4.5333900000000003E-2</v>
      </c>
      <c r="G7" s="15">
        <f>F7/E7</f>
        <v>4.5333900000000003E-2</v>
      </c>
      <c r="H7" s="18">
        <v>1</v>
      </c>
      <c r="I7" s="16">
        <v>458363</v>
      </c>
      <c r="J7" s="16">
        <f>I7*H7*G7</f>
        <v>20779.382405700002</v>
      </c>
    </row>
    <row r="8" spans="1:10" x14ac:dyDescent="0.25">
      <c r="A8" s="13">
        <v>4</v>
      </c>
      <c r="B8" s="13" t="s">
        <v>17</v>
      </c>
      <c r="C8" s="17" t="s">
        <v>18</v>
      </c>
      <c r="D8" s="13" t="s">
        <v>12</v>
      </c>
      <c r="E8" s="13">
        <v>1</v>
      </c>
      <c r="F8" s="13">
        <v>7.9532800000000001E-2</v>
      </c>
      <c r="G8" s="15">
        <f>F8/E8</f>
        <v>7.9532800000000001E-2</v>
      </c>
      <c r="H8" s="18">
        <v>1</v>
      </c>
      <c r="I8" s="16">
        <v>668481</v>
      </c>
      <c r="J8" s="16">
        <f>I8*H8*G8</f>
        <v>53166.165676800003</v>
      </c>
    </row>
    <row r="9" spans="1:10" x14ac:dyDescent="0.25">
      <c r="A9" s="22">
        <v>5</v>
      </c>
      <c r="B9" s="22" t="s">
        <v>19</v>
      </c>
      <c r="C9" s="23" t="s">
        <v>20</v>
      </c>
      <c r="D9" s="22" t="s">
        <v>12</v>
      </c>
      <c r="E9" s="22">
        <v>1</v>
      </c>
      <c r="F9" s="22">
        <v>7.9532800000000001E-2</v>
      </c>
      <c r="G9" s="24">
        <f>F9/E9</f>
        <v>7.9532800000000001E-2</v>
      </c>
      <c r="H9" s="25">
        <v>1</v>
      </c>
      <c r="I9" s="26">
        <v>554234</v>
      </c>
      <c r="J9" s="26">
        <f>I9*H9*G9</f>
        <v>44079.781875200002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37</v>
      </c>
      <c r="J10" s="33">
        <f>SUM(J5:J9)</f>
        <v>194265.6894643</v>
      </c>
    </row>
    <row r="11" spans="1:10" ht="19.5" x14ac:dyDescent="0.25">
      <c r="A11" s="19" t="str">
        <f>"ماشین آلات و ابزار   (" &amp; ROUND((J14/J24)*100,2) &amp; "%)"</f>
        <v>ماشین آلات و ابزار   (0.67%)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 t="s">
        <v>21</v>
      </c>
      <c r="C12" s="17" t="s">
        <v>22</v>
      </c>
      <c r="D12" s="13" t="s">
        <v>23</v>
      </c>
      <c r="E12" s="13">
        <v>1</v>
      </c>
      <c r="F12" s="13">
        <v>1.048E-2</v>
      </c>
      <c r="G12" s="15">
        <f>F12/E12</f>
        <v>1.048E-2</v>
      </c>
      <c r="H12" s="18">
        <v>1</v>
      </c>
      <c r="I12" s="16">
        <v>369446</v>
      </c>
      <c r="J12" s="16">
        <f>I12*H12*G12</f>
        <v>3871.7940800000001</v>
      </c>
    </row>
    <row r="13" spans="1:10" x14ac:dyDescent="0.25">
      <c r="A13" s="22">
        <v>2</v>
      </c>
      <c r="B13" s="22" t="s">
        <v>24</v>
      </c>
      <c r="C13" s="23" t="s">
        <v>25</v>
      </c>
      <c r="D13" s="22" t="s">
        <v>23</v>
      </c>
      <c r="E13" s="22">
        <v>1</v>
      </c>
      <c r="F13" s="22">
        <v>5.2399999999999999E-3</v>
      </c>
      <c r="G13" s="24">
        <f>F13/E13</f>
        <v>5.2399999999999999E-3</v>
      </c>
      <c r="H13" s="25">
        <v>1</v>
      </c>
      <c r="I13" s="26">
        <v>182700</v>
      </c>
      <c r="J13" s="26">
        <f>I13*H13*G13</f>
        <v>957.34799999999996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38</v>
      </c>
      <c r="J14" s="33">
        <f>SUM(J12:J13)</f>
        <v>4829.1420799999996</v>
      </c>
    </row>
    <row r="15" spans="1:10" ht="19.5" x14ac:dyDescent="0.25">
      <c r="A15" s="19" t="str">
        <f>"مصالح   (" &amp; ROUND((J19/J24)*100,2) &amp; "%)"</f>
        <v>مصالح   (71.9%)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 t="s">
        <v>26</v>
      </c>
      <c r="C16" s="17" t="s">
        <v>27</v>
      </c>
      <c r="D16" s="13" t="s">
        <v>28</v>
      </c>
      <c r="E16" s="13">
        <v>1</v>
      </c>
      <c r="F16" s="13">
        <v>6.1999999999999998E-3</v>
      </c>
      <c r="G16" s="15">
        <f>F16/E16</f>
        <v>6.1999999999999998E-3</v>
      </c>
      <c r="H16" s="18">
        <v>1</v>
      </c>
      <c r="I16" s="16">
        <v>565000</v>
      </c>
      <c r="J16" s="16">
        <f>I16*H16*G16</f>
        <v>3503</v>
      </c>
    </row>
    <row r="17" spans="1:10" x14ac:dyDescent="0.25">
      <c r="A17" s="13">
        <v>2</v>
      </c>
      <c r="B17" s="13" t="s">
        <v>29</v>
      </c>
      <c r="C17" s="17" t="s">
        <v>30</v>
      </c>
      <c r="D17" s="13" t="s">
        <v>28</v>
      </c>
      <c r="E17" s="13">
        <v>1</v>
      </c>
      <c r="F17" s="13">
        <v>0.51875000000000004</v>
      </c>
      <c r="G17" s="15">
        <f>F17/E17</f>
        <v>0.51875000000000004</v>
      </c>
      <c r="H17" s="18">
        <v>1</v>
      </c>
      <c r="I17" s="16">
        <v>497900</v>
      </c>
      <c r="J17" s="16">
        <f>I17*H17*G17</f>
        <v>258285.62500000003</v>
      </c>
    </row>
    <row r="18" spans="1:10" x14ac:dyDescent="0.25">
      <c r="A18" s="22">
        <v>3</v>
      </c>
      <c r="B18" s="22" t="s">
        <v>31</v>
      </c>
      <c r="C18" s="23" t="s">
        <v>32</v>
      </c>
      <c r="D18" s="22" t="s">
        <v>28</v>
      </c>
      <c r="E18" s="22">
        <v>1</v>
      </c>
      <c r="F18" s="22">
        <v>0.51875000000000004</v>
      </c>
      <c r="G18" s="24">
        <f>F18/E18</f>
        <v>0.51875000000000004</v>
      </c>
      <c r="H18" s="25">
        <v>1</v>
      </c>
      <c r="I18" s="26">
        <v>492900</v>
      </c>
      <c r="J18" s="26">
        <f>I18*H18*G18</f>
        <v>255691.87500000003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39</v>
      </c>
      <c r="J19" s="33">
        <f>SUM(J16:J18)</f>
        <v>517480.50000000006</v>
      </c>
    </row>
    <row r="20" spans="1:10" ht="19.5" x14ac:dyDescent="0.25">
      <c r="A20" s="19" t="str">
        <f>"حمل   (" &amp; ROUND((J23/J24)*100,2) &amp; "%)"</f>
        <v>حمل   (0.43%)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ht="36" x14ac:dyDescent="0.25">
      <c r="A21" s="13">
        <v>1</v>
      </c>
      <c r="B21" s="13" t="s">
        <v>33</v>
      </c>
      <c r="C21" s="17" t="s">
        <v>34</v>
      </c>
      <c r="D21" s="13" t="s">
        <v>28</v>
      </c>
      <c r="E21" s="13">
        <v>1</v>
      </c>
      <c r="F21" s="13">
        <v>6.1999999999999998E-3</v>
      </c>
      <c r="G21" s="15">
        <f>F21/E21</f>
        <v>6.1999999999999998E-3</v>
      </c>
      <c r="H21" s="18">
        <v>1</v>
      </c>
      <c r="I21" s="16">
        <v>6655</v>
      </c>
      <c r="J21" s="16">
        <f>I21*H21*G21</f>
        <v>41.260999999999996</v>
      </c>
    </row>
    <row r="22" spans="1:10" x14ac:dyDescent="0.25">
      <c r="A22" s="22">
        <v>2</v>
      </c>
      <c r="B22" s="22" t="s">
        <v>35</v>
      </c>
      <c r="C22" s="23" t="s">
        <v>36</v>
      </c>
      <c r="D22" s="22" t="s">
        <v>28</v>
      </c>
      <c r="E22" s="22">
        <v>1</v>
      </c>
      <c r="F22" s="22">
        <v>1.05</v>
      </c>
      <c r="G22" s="24">
        <f>F22/E22</f>
        <v>1.05</v>
      </c>
      <c r="H22" s="25">
        <v>1</v>
      </c>
      <c r="I22" s="26">
        <v>2928</v>
      </c>
      <c r="J22" s="26">
        <f>I22*H22*G22</f>
        <v>3074.4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40</v>
      </c>
      <c r="J23" s="40">
        <f>SUM(J21:J22)</f>
        <v>3115.6610000000001</v>
      </c>
    </row>
    <row r="24" spans="1:10" ht="19.5" x14ac:dyDescent="0.25">
      <c r="C24" s="6" t="s">
        <v>42</v>
      </c>
      <c r="D24" s="4">
        <v>719000</v>
      </c>
      <c r="I24" s="5" t="s">
        <v>41</v>
      </c>
      <c r="J24" s="4">
        <f>J23+J19+J14+J10</f>
        <v>719690.99254430016</v>
      </c>
    </row>
    <row r="25" spans="1:10" ht="19.5" x14ac:dyDescent="0.25">
      <c r="C25" s="8" t="s">
        <v>44</v>
      </c>
      <c r="I25" s="5" t="s">
        <v>43</v>
      </c>
      <c r="J25" s="7">
        <f>(J24-D24)/D24</f>
        <v>9.6104665410313734E-4</v>
      </c>
    </row>
  </sheetData>
  <mergeCells count="9">
    <mergeCell ref="A11:J11"/>
    <mergeCell ref="A15:J15"/>
    <mergeCell ref="A20:J20"/>
    <mergeCell ref="A1:C2"/>
    <mergeCell ref="H1:J1"/>
    <mergeCell ref="D1:G1"/>
    <mergeCell ref="H2:J2"/>
    <mergeCell ref="D2:G2"/>
    <mergeCell ref="A4:J4"/>
  </mergeCells>
  <hyperlinks>
    <hyperlink ref="C25" r:id="rId1" xr:uid="{3F3B3D3E-6819-488A-9255-BB5C56C5EBB6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11160208</vt:lpstr>
      <vt:lpstr>'11160208'!Print_Titles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2024-07-16T16:02:29Z</dcterms:created>
  <dcterms:modified xsi:type="dcterms:W3CDTF">2024-07-16T16:02:37Z</dcterms:modified>
</cp:coreProperties>
</file>