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42BBFEF3-DE90-41AA-A706-860C7570B9BD}" xr6:coauthVersionLast="47" xr6:coauthVersionMax="47" xr10:uidLastSave="{00000000-0000-0000-0000-000000000000}"/>
  <bookViews>
    <workbookView xWindow="-120" yWindow="-120" windowWidth="24240" windowHeight="13740" xr2:uid="{159C31F6-B33B-4242-8AD1-0022B668F248}"/>
  </bookViews>
  <sheets>
    <sheet name="11180201" sheetId="1" r:id="rId1"/>
  </sheets>
  <definedNames>
    <definedName name="_xlnm.Print_Titles" localSheetId="0">'11180201'!$1:$3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6" i="1"/>
  <c r="J6" i="1" s="1"/>
  <c r="G5" i="1"/>
  <c r="J5" i="1" s="1"/>
  <c r="J7" i="1" s="1"/>
  <c r="J8" i="1" s="1"/>
  <c r="J9" i="1" s="1"/>
</calcChain>
</file>

<file path=xl/sharedStrings.xml><?xml version="1.0" encoding="utf-8"?>
<sst xmlns="http://schemas.openxmlformats.org/spreadsheetml/2006/main" count="26" uniqueCount="25">
  <si>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</si>
  <si>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</si>
  <si>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</si>
  <si>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</si>
  <si>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</si>
  <si>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</si>
  <si>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</si>
  <si>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</si>
  <si>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</si>
  <si>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</si>
  <si>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</si>
  <si>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</si>
  <si>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</si>
  <si>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14180101</t>
  </si>
  <si>
    <t>گچکار درجه یک</t>
  </si>
  <si>
    <t>جمع نیروی انسانی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</si>
  <si>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</si>
  <si>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</si>
  <si>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</si>
  <si>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</si>
  <si>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شمشه‏‌گیری سطوح قائم و سقف‌‏ها، با ملات گچ و خاک یا گچ</t>
  </si>
  <si>
    <t>شماره آيتم : 11180201</t>
  </si>
  <si>
    <t>واحد : مترمربع</t>
  </si>
  <si>
    <t>فصل 18(اندودکاری و بندکشی)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</si>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</sst>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A5E5-EC1F-4FEC-B19C-E9D903C41CD3}">
  <sheetPr>
    <pageSetUpPr fitToPage="1"/>
  </sheetPr>
  <dimension ref="A1:J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7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ROUND((J7/J8)*100,2) &amp; "%)"</f>
        <v>نیروی انسانی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0.13600000000000001</v>
      </c>
      <c r="G5" s="15">
        <f>F5/E5</f>
        <v>0.13600000000000001</v>
      </c>
      <c r="H5" s="18">
        <v>1</v>
      </c>
      <c r="I5" s="16">
        <v>458363</v>
      </c>
      <c r="J5" s="16">
        <f>I5*H5*G5</f>
        <v>62337.368000000002</v>
      </c>
    </row>
    <row r="6" spans="1:10" x14ac:dyDescent="0.2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0.13600000000000001</v>
      </c>
      <c r="G6" s="24">
        <f>F6/E6</f>
        <v>0.13600000000000001</v>
      </c>
      <c r="H6" s="25">
        <v>1</v>
      </c>
      <c r="I6" s="26">
        <v>956409</v>
      </c>
      <c r="J6" s="26">
        <f>I6*H6*G6</f>
        <v>130071.62400000001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192408.99200000003</v>
      </c>
    </row>
    <row r="8" spans="1:10" ht="19.5" x14ac:dyDescent="0.25">
      <c r="C8" s="6" t="s">
        <v>17</v>
      </c>
      <c r="D8" s="4">
        <v>191000</v>
      </c>
      <c r="I8" s="5" t="s">
        <v>16</v>
      </c>
      <c r="J8" s="4">
        <f>J7</f>
        <v>192408.99200000003</v>
      </c>
    </row>
    <row r="9" spans="1:10" ht="19.5" x14ac:dyDescent="0.25">
      <c r="C9" s="8" t="s">
        <v>19</v>
      </c>
      <c r="I9" s="5" t="s">
        <v>18</v>
      </c>
      <c r="J9" s="7">
        <f>(J8-D8)/D8</f>
        <v>7.3769214659687304E-3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9" r:id="rId1" xr:uid="{B484816F-D3B6-4CAB-9258-9C562377E4AD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11180201</vt:lpstr>
      <vt:lpstr>'11180201'!Print_Titles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2024-07-16T16:14:48Z</dcterms:created>
  <dcterms:modified xsi:type="dcterms:W3CDTF">2024-07-16T16:14:52Z</dcterms:modified>
</cp:coreProperties>
</file>