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1F2D1760-4E05-4643-9812-6B87003F3560}" xr6:coauthVersionLast="47" xr6:coauthVersionMax="47" xr10:uidLastSave="{00000000-0000-0000-0000-000000000000}"/>
  <bookViews>
    <workbookView xWindow="-120" yWindow="-120" windowWidth="24240" windowHeight="13740" xr2:uid="{9CCD61CA-4FB9-40FA-A149-32D2A9147DFB}"/>
  </bookViews>
  <sheets>
    <sheet name="11180605" sheetId="1" r:id="rId1"/>
  </sheets>
  <definedNames>
    <definedName name="_xlnm.Print_Titles" localSheetId="0">'11180605'!$1:$3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6" i="1"/>
  <c r="J6" i="1" s="1"/>
  <c r="J7" i="1" s="1"/>
  <c r="J8" i="1" s="1"/>
  <c r="J9" i="1" s="1"/>
  <c r="G5" i="1"/>
  <c r="J5" i="1" s="1"/>
</calcChain>
</file>

<file path=xl/sharedStrings.xml><?xml version="1.0" encoding="utf-8"?>
<sst xmlns="http://schemas.openxmlformats.org/spreadsheetml/2006/main" count="26" uniqueCount="25">
  <si>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</si>
  <si>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</si>
  <si>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</si>
  <si>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</si>
  <si>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</si>
  <si>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</si>
  <si>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</si>
  <si>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</si>
  <si>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</si>
  <si>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</si>
  <si>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31080103</t>
  </si>
  <si>
    <t>سیمان پرتلند نوع یک (سیمان معمولی) پاکتی و فله</t>
  </si>
  <si>
    <t>تن</t>
  </si>
  <si>
    <t>31080801</t>
  </si>
  <si>
    <t>سیمان سفید پاکتی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</si>
  <si>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</si>
  <si>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</si>
  <si>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</si>
  <si>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</si>
  <si>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</si>
  <si>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اضافه‌بها به ردیف‌های ۱۸۰۶۰۱ تا ۱۸۰۶۰۴، در صورتی که به جای سیمان پرتلند، سیمان سفید مصرف شود</t>
  </si>
  <si>
    <t>شماره آيتم : 11180605</t>
  </si>
  <si>
    <t>واحد : مترمربع</t>
  </si>
  <si>
    <t>فصل 18(اندودکاری و بندکشی)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</si>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</sst>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F76B-D14A-4C2A-BB5F-A3EFE55DDCAE}">
  <sheetPr>
    <pageSetUpPr fitToPage="1"/>
  </sheetPr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6.4257812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"مصالح   (" &amp; ROUND((J7/J8)*100,2) &amp; "%)"</f>
        <v>مصالح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-5.5649999999999996E-3</v>
      </c>
      <c r="G5" s="15">
        <f>F5/E5</f>
        <v>-5.5649999999999996E-3</v>
      </c>
      <c r="H5" s="18">
        <v>1</v>
      </c>
      <c r="I5" s="16">
        <v>9188710</v>
      </c>
      <c r="J5" s="16">
        <f>I5*H5*G5</f>
        <v>-51135.171149999995</v>
      </c>
    </row>
    <row r="6" spans="1:10" x14ac:dyDescent="0.2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5.5649999999999996E-3</v>
      </c>
      <c r="G6" s="24">
        <f>F6/E6</f>
        <v>5.5649999999999996E-3</v>
      </c>
      <c r="H6" s="25">
        <v>1</v>
      </c>
      <c r="I6" s="26">
        <v>20322600</v>
      </c>
      <c r="J6" s="26">
        <f>I6*H6*G6</f>
        <v>113095.26899999999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61960.097849999991</v>
      </c>
    </row>
    <row r="8" spans="1:10" ht="19.5" x14ac:dyDescent="0.25">
      <c r="C8" s="6" t="s">
        <v>17</v>
      </c>
      <c r="D8" s="4">
        <v>62000</v>
      </c>
      <c r="I8" s="5" t="s">
        <v>16</v>
      </c>
      <c r="J8" s="4">
        <f>J7</f>
        <v>61960.097849999991</v>
      </c>
    </row>
    <row r="9" spans="1:10" ht="19.5" x14ac:dyDescent="0.25">
      <c r="C9" s="8" t="s">
        <v>19</v>
      </c>
      <c r="I9" s="5" t="s">
        <v>18</v>
      </c>
      <c r="J9" s="7">
        <f>(J8-D8)/D8</f>
        <v>-6.4358306451627403E-4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 xr:uid="{135CDC9D-62F4-49C5-BA6D-4AB1D47128D0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11180605</vt:lpstr>
      <vt:lpstr>'11180605'!Print_Titles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2024-07-16T16:19:34Z</dcterms:created>
  <dcterms:modified xsi:type="dcterms:W3CDTF">2024-07-16T16:19:38Z</dcterms:modified>
</cp:coreProperties>
</file>