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3\Analyzez\"/>
    </mc:Choice>
  </mc:AlternateContent>
  <xr:revisionPtr revIDLastSave="0" documentId="13_ncr:1_{3C0FA172-4EF8-4C38-9F47-61CA502EEBA7}" xr6:coauthVersionLast="47" xr6:coauthVersionMax="47" xr10:uidLastSave="{00000000-0000-0000-0000-000000000000}"/>
  <bookViews>
    <workbookView xWindow="-120" yWindow="-120" windowWidth="24240" windowHeight="13740" xr2:uid="{2E744B78-E738-4F5D-B030-120AC8A9F541}"/>
  </bookViews>
  <sheets>
    <sheet name="11191229" sheetId="1" r:id="rId1"/>
  </sheets>
  <definedNames>
    <definedName name="_xlnm.Print_Titles" localSheetId="0">'11191229'!$1:$3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" i="1" l="1"/>
  <c r="A10" i="1"/>
  <c r="A4" i="1"/>
  <c r="G17" i="1"/>
  <c r="J17" i="1" s="1"/>
  <c r="G16" i="1"/>
  <c r="J16" i="1" s="1"/>
  <c r="J18" i="1" s="1"/>
  <c r="G13" i="1"/>
  <c r="J13" i="1" s="1"/>
  <c r="G12" i="1"/>
  <c r="J12" i="1" s="1"/>
  <c r="G11" i="1"/>
  <c r="J11" i="1" s="1"/>
  <c r="J14" i="1" s="1"/>
  <c r="G8" i="1"/>
  <c r="J8" i="1" s="1"/>
  <c r="G7" i="1"/>
  <c r="J7" i="1" s="1"/>
  <c r="G6" i="1"/>
  <c r="J6" i="1" s="1"/>
  <c r="G5" i="1"/>
  <c r="J5" i="1" s="1"/>
  <c r="J9" i="1" l="1"/>
  <c r="J19" i="1" s="1"/>
  <c r="J20" i="1" s="1"/>
</calcChain>
</file>

<file path=xl/sharedStrings.xml><?xml version="1.0" encoding="utf-8"?>
<sst xmlns="http://schemas.openxmlformats.org/spreadsheetml/2006/main" count="49" uniqueCount="44">
  <si>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</si>
  <si>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</si>
  <si>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</si>
  <si>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</si>
  <si>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</si>
  <si>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</si>
  <si>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</si>
  <si>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</si>
  <si>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</si>
  <si>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</si>
  <si>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14010102</t>
  </si>
  <si>
    <t xml:space="preserve">کارگر ساده </t>
  </si>
  <si>
    <t>نفر-ساعت</t>
  </si>
  <si>
    <t>14120201</t>
  </si>
  <si>
    <t>نجار تزییناتی درجه یک</t>
  </si>
  <si>
    <t>14120202</t>
  </si>
  <si>
    <t>نجار تزییناتی درجه دو</t>
  </si>
  <si>
    <t>14120401</t>
  </si>
  <si>
    <t>کمک نجار</t>
  </si>
  <si>
    <t>31341302</t>
  </si>
  <si>
    <t>تخته OSB به ضخامت 11 میلیمتر</t>
  </si>
  <si>
    <t>مترمربع</t>
  </si>
  <si>
    <t>31430101</t>
  </si>
  <si>
    <t>میخ جور</t>
  </si>
  <si>
    <t>کیلوگرم</t>
  </si>
  <si>
    <t>31430901</t>
  </si>
  <si>
    <t>پیچ و مهره سیاه جور</t>
  </si>
  <si>
    <t>41110301</t>
  </si>
  <si>
    <t>حمل فراورده های فولادی توری، شبکه های فلزی، میخ، پرچ و الکترود</t>
  </si>
  <si>
    <t>41190301</t>
  </si>
  <si>
    <t>حمل فیبر نئوپان، سه لایی و M. D. F</t>
  </si>
  <si>
    <t>مترمکعب</t>
  </si>
  <si>
    <t>جمع نیروی انسانی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</si>
  <si>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</si>
  <si>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</si>
  <si>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</si>
  <si>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</si>
  <si>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</si>
  <si>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</si>
  <si>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 و اجرای پوشش سطوح قائم به وسیله تخته‌‏تراشه جهت‌‏دار به ضخامت حدود 11 میلی‌متر</t>
  </si>
  <si>
    <t>شماره آيتم : 11191229</t>
  </si>
  <si>
    <t>واحد : مترمربع</t>
  </si>
  <si>
    <t>فصل 19(کارهای چوبی)</t>
  </si>
  <si>
    <t>فهرست بهاي ابنیه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</si>
</sst>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17AA6-A070-4B0F-9D6B-4B21CE2E2C6C}">
  <sheetPr>
    <pageSetUpPr fitToPage="1"/>
  </sheetPr>
  <dimension ref="A1:J20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.28515625" style="1" customWidth="1"/>
    <col min="3" max="3" width="32.85546875" style="3" customWidth="1"/>
    <col min="4" max="4" width="8.85546875" style="1" bestFit="1" customWidth="1"/>
    <col min="5" max="5" width="5.85546875" style="1" customWidth="1"/>
    <col min="6" max="6" width="8.140625" style="1" customWidth="1"/>
    <col min="7" max="7" width="9.85546875" style="2" customWidth="1"/>
    <col min="8" max="8" width="9.28515625" style="1" customWidth="1"/>
    <col min="9" max="9" width="14.28515625" style="4" customWidth="1"/>
    <col min="10" max="10" width="8.85546875" style="4" bestFit="1" customWidth="1"/>
    <col min="11" max="16384" width="9.140625" style="1"/>
  </cols>
  <sheetData>
    <row r="1" spans="1:10" x14ac:dyDescent="0.25">
      <c r="A1" s="9" t="s">
        <v>39</v>
      </c>
      <c r="B1" s="9"/>
      <c r="C1" s="9"/>
      <c r="D1" s="10" t="s">
        <v>41</v>
      </c>
      <c r="E1" s="10"/>
      <c r="F1" s="10"/>
      <c r="G1" s="10"/>
      <c r="H1" s="10" t="s">
        <v>40</v>
      </c>
      <c r="I1" s="10"/>
      <c r="J1" s="10"/>
    </row>
    <row r="2" spans="1:10" x14ac:dyDescent="0.25">
      <c r="A2" s="11"/>
      <c r="B2" s="11"/>
      <c r="C2" s="11"/>
      <c r="D2" s="12" t="s">
        <v>43</v>
      </c>
      <c r="E2" s="12"/>
      <c r="F2" s="12"/>
      <c r="G2" s="12"/>
      <c r="H2" s="12" t="s">
        <v>42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"نیروی انسانی   (" &amp; ROUND((J9/J19)*100,2) &amp; "%)"</f>
        <v>نیروی انسانی   (29.39%)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 t="s">
        <v>10</v>
      </c>
      <c r="C5" s="17" t="s">
        <v>11</v>
      </c>
      <c r="D5" s="13" t="s">
        <v>12</v>
      </c>
      <c r="E5" s="13">
        <v>1</v>
      </c>
      <c r="F5" s="13">
        <v>0.113339</v>
      </c>
      <c r="G5" s="15">
        <f>F5/E5</f>
        <v>0.113339</v>
      </c>
      <c r="H5" s="18">
        <v>1</v>
      </c>
      <c r="I5" s="16">
        <v>458363</v>
      </c>
      <c r="J5" s="16">
        <f>I5*H5*G5</f>
        <v>51950.404057</v>
      </c>
    </row>
    <row r="6" spans="1:10" x14ac:dyDescent="0.25">
      <c r="A6" s="13">
        <v>2</v>
      </c>
      <c r="B6" s="13" t="s">
        <v>13</v>
      </c>
      <c r="C6" s="17" t="s">
        <v>14</v>
      </c>
      <c r="D6" s="13" t="s">
        <v>12</v>
      </c>
      <c r="E6" s="13">
        <v>1</v>
      </c>
      <c r="F6" s="13">
        <v>0.226661</v>
      </c>
      <c r="G6" s="15">
        <f>F6/E6</f>
        <v>0.226661</v>
      </c>
      <c r="H6" s="18">
        <v>1</v>
      </c>
      <c r="I6" s="16">
        <v>752748</v>
      </c>
      <c r="J6" s="16">
        <f>I6*H6*G6</f>
        <v>170618.614428</v>
      </c>
    </row>
    <row r="7" spans="1:10" x14ac:dyDescent="0.25">
      <c r="A7" s="13">
        <v>3</v>
      </c>
      <c r="B7" s="13" t="s">
        <v>15</v>
      </c>
      <c r="C7" s="17" t="s">
        <v>16</v>
      </c>
      <c r="D7" s="13" t="s">
        <v>12</v>
      </c>
      <c r="E7" s="13">
        <v>1</v>
      </c>
      <c r="F7" s="13">
        <v>0.90666100000000005</v>
      </c>
      <c r="G7" s="15">
        <f>F7/E7</f>
        <v>0.90666100000000005</v>
      </c>
      <c r="H7" s="18">
        <v>1</v>
      </c>
      <c r="I7" s="16">
        <v>642170</v>
      </c>
      <c r="J7" s="16">
        <f>I7*H7*G7</f>
        <v>582230.49437000009</v>
      </c>
    </row>
    <row r="8" spans="1:10" x14ac:dyDescent="0.25">
      <c r="A8" s="22">
        <v>4</v>
      </c>
      <c r="B8" s="22" t="s">
        <v>17</v>
      </c>
      <c r="C8" s="23" t="s">
        <v>18</v>
      </c>
      <c r="D8" s="22" t="s">
        <v>12</v>
      </c>
      <c r="E8" s="22">
        <v>1</v>
      </c>
      <c r="F8" s="22">
        <v>0.90666100000000005</v>
      </c>
      <c r="G8" s="24">
        <f>F8/E8</f>
        <v>0.90666100000000005</v>
      </c>
      <c r="H8" s="25">
        <v>1</v>
      </c>
      <c r="I8" s="26">
        <v>458363</v>
      </c>
      <c r="J8" s="26">
        <f>I8*H8*G8</f>
        <v>415579.855943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32</v>
      </c>
      <c r="J9" s="33">
        <f>SUM(J5:J8)</f>
        <v>1220379.368798</v>
      </c>
    </row>
    <row r="10" spans="1:10" ht="19.5" x14ac:dyDescent="0.25">
      <c r="A10" s="19" t="str">
        <f>"مصالح   (" &amp; ROUND((J14/J19)*100,2) &amp; "%)"</f>
        <v>مصالح   (70.19%)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13">
        <v>1</v>
      </c>
      <c r="B11" s="13" t="s">
        <v>19</v>
      </c>
      <c r="C11" s="17" t="s">
        <v>20</v>
      </c>
      <c r="D11" s="13" t="s">
        <v>21</v>
      </c>
      <c r="E11" s="13">
        <v>1</v>
      </c>
      <c r="F11" s="13">
        <v>1.05</v>
      </c>
      <c r="G11" s="15">
        <f>F11/E11</f>
        <v>1.05</v>
      </c>
      <c r="H11" s="18">
        <v>1</v>
      </c>
      <c r="I11" s="16">
        <v>2700000</v>
      </c>
      <c r="J11" s="16">
        <f>I11*H11*G11</f>
        <v>2835000</v>
      </c>
    </row>
    <row r="12" spans="1:10" x14ac:dyDescent="0.25">
      <c r="A12" s="13">
        <v>2</v>
      </c>
      <c r="B12" s="13" t="s">
        <v>22</v>
      </c>
      <c r="C12" s="17" t="s">
        <v>23</v>
      </c>
      <c r="D12" s="13" t="s">
        <v>24</v>
      </c>
      <c r="E12" s="13">
        <v>1</v>
      </c>
      <c r="F12" s="13">
        <v>0.1</v>
      </c>
      <c r="G12" s="15">
        <f>F12/E12</f>
        <v>0.1</v>
      </c>
      <c r="H12" s="18">
        <v>1</v>
      </c>
      <c r="I12" s="16">
        <v>600000</v>
      </c>
      <c r="J12" s="16">
        <f>I12*H12*G12</f>
        <v>60000</v>
      </c>
    </row>
    <row r="13" spans="1:10" x14ac:dyDescent="0.25">
      <c r="A13" s="22">
        <v>3</v>
      </c>
      <c r="B13" s="22" t="s">
        <v>25</v>
      </c>
      <c r="C13" s="23" t="s">
        <v>26</v>
      </c>
      <c r="D13" s="22" t="s">
        <v>24</v>
      </c>
      <c r="E13" s="22">
        <v>1</v>
      </c>
      <c r="F13" s="22">
        <v>0.04</v>
      </c>
      <c r="G13" s="24">
        <f>F13/E13</f>
        <v>0.04</v>
      </c>
      <c r="H13" s="25">
        <v>1</v>
      </c>
      <c r="I13" s="26">
        <v>490000</v>
      </c>
      <c r="J13" s="26">
        <f>I13*H13*G13</f>
        <v>19600</v>
      </c>
    </row>
    <row r="14" spans="1:10" ht="19.5" x14ac:dyDescent="0.25">
      <c r="A14" s="27"/>
      <c r="B14" s="28"/>
      <c r="C14" s="29"/>
      <c r="D14" s="28"/>
      <c r="E14" s="28"/>
      <c r="F14" s="28"/>
      <c r="G14" s="30"/>
      <c r="H14" s="31"/>
      <c r="I14" s="32" t="s">
        <v>33</v>
      </c>
      <c r="J14" s="33">
        <f>SUM(J11:J13)</f>
        <v>2914600</v>
      </c>
    </row>
    <row r="15" spans="1:10" ht="19.5" x14ac:dyDescent="0.25">
      <c r="A15" s="19" t="str">
        <f>"حمل   (" &amp; ROUND((J18/J19)*100,2) &amp; "%)"</f>
        <v>حمل   (0.43%)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36" x14ac:dyDescent="0.25">
      <c r="A16" s="13">
        <v>1</v>
      </c>
      <c r="B16" s="13" t="s">
        <v>27</v>
      </c>
      <c r="C16" s="17" t="s">
        <v>28</v>
      </c>
      <c r="D16" s="13" t="s">
        <v>24</v>
      </c>
      <c r="E16" s="13">
        <v>1</v>
      </c>
      <c r="F16" s="13">
        <v>0.14000000000000001</v>
      </c>
      <c r="G16" s="15">
        <f>F16/E16</f>
        <v>0.14000000000000001</v>
      </c>
      <c r="H16" s="18">
        <v>1</v>
      </c>
      <c r="I16" s="16">
        <v>6655</v>
      </c>
      <c r="J16" s="16">
        <f>I16*H16*G16</f>
        <v>931.7</v>
      </c>
    </row>
    <row r="17" spans="1:10" x14ac:dyDescent="0.25">
      <c r="A17" s="22">
        <v>2</v>
      </c>
      <c r="B17" s="22" t="s">
        <v>29</v>
      </c>
      <c r="C17" s="23" t="s">
        <v>30</v>
      </c>
      <c r="D17" s="22" t="s">
        <v>31</v>
      </c>
      <c r="E17" s="22">
        <v>1</v>
      </c>
      <c r="F17" s="22">
        <v>1.155E-2</v>
      </c>
      <c r="G17" s="24">
        <f>F17/E17</f>
        <v>1.155E-2</v>
      </c>
      <c r="H17" s="25">
        <v>1</v>
      </c>
      <c r="I17" s="26">
        <v>1454236</v>
      </c>
      <c r="J17" s="26">
        <f>I17*H17*G17</f>
        <v>16796.425800000001</v>
      </c>
    </row>
    <row r="18" spans="1:10" ht="19.5" x14ac:dyDescent="0.25">
      <c r="A18" s="34"/>
      <c r="B18" s="35"/>
      <c r="C18" s="36"/>
      <c r="D18" s="35"/>
      <c r="E18" s="35"/>
      <c r="F18" s="35"/>
      <c r="G18" s="37"/>
      <c r="H18" s="38"/>
      <c r="I18" s="39" t="s">
        <v>34</v>
      </c>
      <c r="J18" s="40">
        <f>SUM(J16:J17)</f>
        <v>17728.125800000002</v>
      </c>
    </row>
    <row r="19" spans="1:10" ht="19.5" x14ac:dyDescent="0.25">
      <c r="C19" s="6" t="s">
        <v>36</v>
      </c>
      <c r="D19" s="4">
        <v>4151000</v>
      </c>
      <c r="I19" s="5" t="s">
        <v>35</v>
      </c>
      <c r="J19" s="4">
        <f>J18+J14+J9</f>
        <v>4152707.4945980003</v>
      </c>
    </row>
    <row r="20" spans="1:10" ht="19.5" x14ac:dyDescent="0.25">
      <c r="C20" s="8" t="s">
        <v>38</v>
      </c>
      <c r="I20" s="5" t="s">
        <v>37</v>
      </c>
      <c r="J20" s="7">
        <f>(J19-D19)/D19</f>
        <v>4.1134536208150093E-4</v>
      </c>
    </row>
  </sheetData>
  <mergeCells count="8">
    <mergeCell ref="A10:J10"/>
    <mergeCell ref="A15:J15"/>
    <mergeCell ref="A1:C2"/>
    <mergeCell ref="H1:J1"/>
    <mergeCell ref="D1:G1"/>
    <mergeCell ref="H2:J2"/>
    <mergeCell ref="D2:G2"/>
    <mergeCell ref="A4:J4"/>
  </mergeCells>
  <hyperlinks>
    <hyperlink ref="C20" r:id="rId1" xr:uid="{9C11322F-19AE-43A4-9EE9-D9BD35E2BE5C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11191229</vt:lpstr>
      <vt:lpstr>'11191229'!Print_Titles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2024-07-16T16:33:41Z</dcterms:created>
  <dcterms:modified xsi:type="dcterms:W3CDTF">2024-07-16T16:33:49Z</dcterms:modified>
</cp:coreProperties>
</file>