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BF48E14F-D215-4F8E-8130-8906BD478F57}" xr6:coauthVersionLast="47" xr6:coauthVersionMax="47" xr10:uidLastSave="{00000000-0000-0000-0000-000000000000}"/>
  <bookViews>
    <workbookView xWindow="-120" yWindow="-120" windowWidth="24240" windowHeight="13740" xr2:uid="{74A75ABF-FAF2-4F28-B9A8-BC8477D89664}"/>
  </bookViews>
  <sheets>
    <sheet name="11220614" sheetId="1" r:id="rId1"/>
  </sheets>
  <definedNames>
    <definedName name="_xlnm.Print_Titles" localSheetId="0">'11220614'!$1:$3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4" i="1"/>
  <c r="G10" i="1"/>
  <c r="J10" i="1" s="1"/>
  <c r="G9" i="1"/>
  <c r="J9" i="1" s="1"/>
  <c r="G8" i="1"/>
  <c r="J8" i="1" s="1"/>
  <c r="J11" i="1" s="1"/>
  <c r="J12" i="1" s="1"/>
  <c r="J13" i="1" s="1"/>
  <c r="G5" i="1"/>
  <c r="J5" i="1" s="1"/>
  <c r="J6" i="1" s="1"/>
</calcChain>
</file>

<file path=xl/sharedStrings.xml><?xml version="1.0" encoding="utf-8"?>
<sst xmlns="http://schemas.openxmlformats.org/spreadsheetml/2006/main" count="33" uniqueCount="32">
  <si>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</si>
  <si>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</si>
  <si>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</si>
  <si>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</si>
  <si>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</si>
  <si>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</si>
  <si>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</si>
  <si>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</si>
  <si>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</si>
  <si>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</si>
  <si>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14160201</t>
  </si>
  <si>
    <t xml:space="preserve">ابزارزن سنگ پلاک </t>
  </si>
  <si>
    <t>نفر-ساعت</t>
  </si>
  <si>
    <t>28071001</t>
  </si>
  <si>
    <t>فرزسنگ بری برقی دستی</t>
  </si>
  <si>
    <t>دستگاه-ساعت</t>
  </si>
  <si>
    <t>28071101</t>
  </si>
  <si>
    <t>سنگ ساب دستی فرزبرای سنگهای آهکی</t>
  </si>
  <si>
    <t>عدد</t>
  </si>
  <si>
    <t>28071201</t>
  </si>
  <si>
    <t>سنگ برش سنگ برای سنگهای آهکی</t>
  </si>
  <si>
    <t>جمع نیروی انسانی</t>
  </si>
  <si>
    <t>جمع ماشین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</si>
  <si>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</si>
  <si>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</si>
  <si>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</si>
  <si>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</si>
  <si>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گرد کردن لبه سنگ‏‌های پلاک گرانیت برحسب هر مترطول لبه سنگ به ازای هر بار</t>
  </si>
  <si>
    <t>شماره آيتم : 11220614</t>
  </si>
  <si>
    <t>واحد : مترطول</t>
  </si>
  <si>
    <t>فصل 22(کارهای سنگی با سنگ پلاک)</t>
  </si>
  <si>
    <t>فهرست بهاي ابنیه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</si>
</sst>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FA7-B572-4767-BE3F-931E1967B98C}">
  <sheetPr>
    <pageSetUpPr fitToPage="1"/>
  </sheetPr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ROUND((J6/J12)*100,2) &amp; "%)"</f>
        <v>نیروی انسانی   (95.38%)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 t="s">
        <v>10</v>
      </c>
      <c r="C5" s="23" t="s">
        <v>11</v>
      </c>
      <c r="D5" s="22" t="s">
        <v>12</v>
      </c>
      <c r="E5" s="22">
        <v>1</v>
      </c>
      <c r="F5" s="22">
        <v>0.54400000000000004</v>
      </c>
      <c r="G5" s="24">
        <f>F5/E5</f>
        <v>0.54400000000000004</v>
      </c>
      <c r="H5" s="25">
        <v>1</v>
      </c>
      <c r="I5" s="26">
        <v>644705</v>
      </c>
      <c r="J5" s="26">
        <f>I5*H5*G5</f>
        <v>350719.52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21</v>
      </c>
      <c r="J6" s="33">
        <f>SUM(J5:J5)</f>
        <v>350719.52</v>
      </c>
    </row>
    <row r="7" spans="1:10" ht="19.5" x14ac:dyDescent="0.25">
      <c r="A7" s="19" t="str">
        <f>"ماشین آلات و ابزار   (" &amp; ROUND((J11/J12)*100,2) &amp; "%)"</f>
        <v>ماشین آلات و ابزار   (4.62%)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 t="s">
        <v>13</v>
      </c>
      <c r="C8" s="17" t="s">
        <v>14</v>
      </c>
      <c r="D8" s="13" t="s">
        <v>15</v>
      </c>
      <c r="E8" s="13">
        <v>1</v>
      </c>
      <c r="F8" s="13">
        <v>0.32</v>
      </c>
      <c r="G8" s="15">
        <f>F8/E8</f>
        <v>0.32</v>
      </c>
      <c r="H8" s="18">
        <v>1</v>
      </c>
      <c r="I8" s="16">
        <v>48938</v>
      </c>
      <c r="J8" s="16">
        <f>I8*H8*G8</f>
        <v>15660.16</v>
      </c>
    </row>
    <row r="9" spans="1:10" x14ac:dyDescent="0.25">
      <c r="A9" s="13">
        <v>2</v>
      </c>
      <c r="B9" s="13" t="s">
        <v>16</v>
      </c>
      <c r="C9" s="17" t="s">
        <v>17</v>
      </c>
      <c r="D9" s="13" t="s">
        <v>18</v>
      </c>
      <c r="E9" s="13">
        <v>1</v>
      </c>
      <c r="F9" s="13">
        <v>5.9999999999999995E-4</v>
      </c>
      <c r="G9" s="15">
        <f>F9/E9</f>
        <v>5.9999999999999995E-4</v>
      </c>
      <c r="H9" s="18">
        <v>1</v>
      </c>
      <c r="I9" s="16">
        <v>1249538</v>
      </c>
      <c r="J9" s="16">
        <f>I9*H9*G9</f>
        <v>749.72279999999989</v>
      </c>
    </row>
    <row r="10" spans="1:10" x14ac:dyDescent="0.25">
      <c r="A10" s="22">
        <v>3</v>
      </c>
      <c r="B10" s="22" t="s">
        <v>19</v>
      </c>
      <c r="C10" s="23" t="s">
        <v>20</v>
      </c>
      <c r="D10" s="22" t="s">
        <v>18</v>
      </c>
      <c r="E10" s="22">
        <v>1</v>
      </c>
      <c r="F10" s="22">
        <v>5.9999999999999995E-4</v>
      </c>
      <c r="G10" s="24">
        <f>F10/E10</f>
        <v>5.9999999999999995E-4</v>
      </c>
      <c r="H10" s="25">
        <v>1</v>
      </c>
      <c r="I10" s="26">
        <v>937121</v>
      </c>
      <c r="J10" s="26">
        <f>I10*H10*G10</f>
        <v>562.2725999999999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22</v>
      </c>
      <c r="J11" s="40">
        <f>SUM(J8:J10)</f>
        <v>16972.1554</v>
      </c>
    </row>
    <row r="12" spans="1:10" ht="19.5" x14ac:dyDescent="0.25">
      <c r="C12" s="6" t="s">
        <v>24</v>
      </c>
      <c r="D12" s="4">
        <v>367500</v>
      </c>
      <c r="I12" s="5" t="s">
        <v>23</v>
      </c>
      <c r="J12" s="4">
        <f>J11+J6</f>
        <v>367691.67540000001</v>
      </c>
    </row>
    <row r="13" spans="1:10" ht="19.5" x14ac:dyDescent="0.25">
      <c r="C13" s="8" t="s">
        <v>26</v>
      </c>
      <c r="I13" s="5" t="s">
        <v>25</v>
      </c>
      <c r="J13" s="7">
        <f>(J12-D12)/D12</f>
        <v>5.2156571428573428E-4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3" r:id="rId1" xr:uid="{C2650E5B-3640-4283-9D7A-25323998AD8D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11220614</vt:lpstr>
      <vt:lpstr>'11220614'!Print_Titles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2024-07-16T16:59:18Z</dcterms:created>
  <dcterms:modified xsi:type="dcterms:W3CDTF">2024-07-16T16:59:24Z</dcterms:modified>
</cp:coreProperties>
</file>