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68BC3423-AFD0-414F-8AC0-BD996C3A1170}" xr6:coauthVersionLast="47" xr6:coauthVersionMax="47" xr10:uidLastSave="{00000000-0000-0000-0000-000000000000}"/>
  <bookViews>
    <workbookView xWindow="-120" yWindow="-120" windowWidth="24240" windowHeight="13740" xr2:uid="{256B8940-D170-42FD-9DD2-E41C0068CC1C}"/>
  </bookViews>
  <sheets>
    <sheet name="11230330" sheetId="1" r:id="rId1"/>
  </sheets>
  <definedNames>
    <definedName name="_xlnm.Print_Titles" localSheetId="0">'11230330'!$1:$3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9" i="1"/>
  <c r="A4" i="1"/>
  <c r="G16" i="1"/>
  <c r="J16" i="1" s="1"/>
  <c r="G15" i="1"/>
  <c r="J15" i="1" s="1"/>
  <c r="G12" i="1"/>
  <c r="J12" i="1" s="1"/>
  <c r="J13" i="1" s="1"/>
  <c r="G11" i="1"/>
  <c r="J11" i="1" s="1"/>
  <c r="G10" i="1"/>
  <c r="J10" i="1" s="1"/>
  <c r="G7" i="1"/>
  <c r="J7" i="1" s="1"/>
  <c r="G6" i="1"/>
  <c r="J6" i="1" s="1"/>
  <c r="G5" i="1"/>
  <c r="J5" i="1" s="1"/>
  <c r="J8" i="1" s="1"/>
  <c r="J17" i="1" l="1"/>
  <c r="J18" i="1"/>
  <c r="J19" i="1" s="1"/>
</calcChain>
</file>

<file path=xl/sharedStrings.xml><?xml version="1.0" encoding="utf-8"?>
<sst xmlns="http://schemas.openxmlformats.org/spreadsheetml/2006/main" count="46" uniqueCount="42">
  <si>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</si>
  <si>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</si>
  <si>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</si>
  <si>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</si>
  <si>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</si>
  <si>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</si>
  <si>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</si>
  <si>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</si>
  <si>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</si>
  <si>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</si>
  <si>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</si>
  <si>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</si>
  <si>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</si>
  <si>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14130101</t>
  </si>
  <si>
    <t>عایقکار و آسفالت کار درجه یک</t>
  </si>
  <si>
    <t>14130102</t>
  </si>
  <si>
    <t>عایقکار و آسفالت کار درجه دو</t>
  </si>
  <si>
    <t>31395701</t>
  </si>
  <si>
    <t>گرانول های لاستیکیsbr</t>
  </si>
  <si>
    <t>کیلو گرم</t>
  </si>
  <si>
    <t>31396101</t>
  </si>
  <si>
    <t>پرایمر اپوکسی</t>
  </si>
  <si>
    <t>34022002</t>
  </si>
  <si>
    <t>چسب پلی یورتان برای گرانول های لاستیکی درجا ریزsbr</t>
  </si>
  <si>
    <t>41060501</t>
  </si>
  <si>
    <t>حمل خاک سنگ، پودر سنگ و ماسه سندبلاست</t>
  </si>
  <si>
    <t>تن</t>
  </si>
  <si>
    <t>41170201</t>
  </si>
  <si>
    <t>حمل مواد مصرفی در نقاشی و چسب ها</t>
  </si>
  <si>
    <t>کیلوگرم</t>
  </si>
  <si>
    <t>جمع نیروی انسانی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</si>
  <si>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</si>
  <si>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</si>
  <si>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</si>
  <si>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</si>
  <si>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</si>
  <si>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</si>
  <si>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اجرای کف‌پوش لاستیکی گرانولی درجاریز به انضمام قشر آستر، با ضخامت 10 میلی‏متر به هر رنگ</t>
  </si>
  <si>
    <t>شماره آيتم : 11230330</t>
  </si>
  <si>
    <t>واحد : مترمربع</t>
  </si>
  <si>
    <t>فصل 23(کارهای پلاستیکی و پلیمری)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</si>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</sst>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241BD-023D-4E61-B0DE-EBFC20C65909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8.855468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37</v>
      </c>
      <c r="B1" s="9"/>
      <c r="C1" s="9"/>
      <c r="D1" s="10" t="s">
        <v>39</v>
      </c>
      <c r="E1" s="10"/>
      <c r="F1" s="10"/>
      <c r="G1" s="10"/>
      <c r="H1" s="10" t="s">
        <v>38</v>
      </c>
      <c r="I1" s="10"/>
      <c r="J1" s="10"/>
    </row>
    <row r="2" spans="1:10" x14ac:dyDescent="0.25">
      <c r="A2" s="11"/>
      <c r="B2" s="11"/>
      <c r="C2" s="11"/>
      <c r="D2" s="12" t="s">
        <v>41</v>
      </c>
      <c r="E2" s="12"/>
      <c r="F2" s="12"/>
      <c r="G2" s="12"/>
      <c r="H2" s="12" t="s">
        <v>40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ROUND((J8/J18)*100,2) &amp; "%)"</f>
        <v>نیروی انسانی   (13.63%)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0.45322000000000001</v>
      </c>
      <c r="G5" s="15">
        <f>F5/E5</f>
        <v>0.45322000000000001</v>
      </c>
      <c r="H5" s="18">
        <v>1</v>
      </c>
      <c r="I5" s="16">
        <v>458363</v>
      </c>
      <c r="J5" s="16">
        <f>I5*H5*G5</f>
        <v>207739.27885999999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0.45322000000000001</v>
      </c>
      <c r="G6" s="15">
        <f>F6/E6</f>
        <v>0.45322000000000001</v>
      </c>
      <c r="H6" s="18">
        <v>1</v>
      </c>
      <c r="I6" s="16">
        <v>564529</v>
      </c>
      <c r="J6" s="16">
        <f>I6*H6*G6</f>
        <v>255855.83338</v>
      </c>
    </row>
    <row r="7" spans="1:10" x14ac:dyDescent="0.25">
      <c r="A7" s="22">
        <v>3</v>
      </c>
      <c r="B7" s="22" t="s">
        <v>15</v>
      </c>
      <c r="C7" s="23" t="s">
        <v>16</v>
      </c>
      <c r="D7" s="22" t="s">
        <v>12</v>
      </c>
      <c r="E7" s="22">
        <v>1</v>
      </c>
      <c r="F7" s="22">
        <v>0.45322000000000001</v>
      </c>
      <c r="G7" s="24">
        <f>F7/E7</f>
        <v>0.45322000000000001</v>
      </c>
      <c r="H7" s="25">
        <v>1</v>
      </c>
      <c r="I7" s="26">
        <v>499374</v>
      </c>
      <c r="J7" s="26">
        <f>I7*H7*G7</f>
        <v>226326.28427999999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30</v>
      </c>
      <c r="J8" s="33">
        <f>SUM(J5:J7)</f>
        <v>689921.39651999995</v>
      </c>
    </row>
    <row r="9" spans="1:10" ht="19.5" x14ac:dyDescent="0.25">
      <c r="A9" s="19" t="str">
        <f>"مصالح   (" &amp; ROUND((J13/J18)*100,2) &amp; "%)"</f>
        <v>مصالح   (85.76%)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13">
        <v>1</v>
      </c>
      <c r="B10" s="13" t="s">
        <v>17</v>
      </c>
      <c r="C10" s="17" t="s">
        <v>18</v>
      </c>
      <c r="D10" s="13" t="s">
        <v>19</v>
      </c>
      <c r="E10" s="13">
        <v>1</v>
      </c>
      <c r="F10" s="13">
        <v>12</v>
      </c>
      <c r="G10" s="15">
        <f>F10/E10</f>
        <v>12</v>
      </c>
      <c r="H10" s="18">
        <v>1</v>
      </c>
      <c r="I10" s="16">
        <v>42210</v>
      </c>
      <c r="J10" s="16">
        <f>I10*H10*G10</f>
        <v>506520</v>
      </c>
    </row>
    <row r="11" spans="1:10" x14ac:dyDescent="0.25">
      <c r="A11" s="13">
        <v>2</v>
      </c>
      <c r="B11" s="13" t="s">
        <v>20</v>
      </c>
      <c r="C11" s="17" t="s">
        <v>21</v>
      </c>
      <c r="D11" s="13" t="s">
        <v>19</v>
      </c>
      <c r="E11" s="13">
        <v>1</v>
      </c>
      <c r="F11" s="13">
        <v>0.25</v>
      </c>
      <c r="G11" s="15">
        <f>F11/E11</f>
        <v>0.25</v>
      </c>
      <c r="H11" s="18">
        <v>1</v>
      </c>
      <c r="I11" s="16">
        <v>934170</v>
      </c>
      <c r="J11" s="16">
        <f>I11*H11*G11</f>
        <v>233542.5</v>
      </c>
    </row>
    <row r="12" spans="1:10" ht="36" x14ac:dyDescent="0.25">
      <c r="A12" s="22">
        <v>3</v>
      </c>
      <c r="B12" s="22" t="s">
        <v>22</v>
      </c>
      <c r="C12" s="23" t="s">
        <v>23</v>
      </c>
      <c r="D12" s="22" t="s">
        <v>19</v>
      </c>
      <c r="E12" s="22">
        <v>1</v>
      </c>
      <c r="F12" s="22">
        <v>2.4</v>
      </c>
      <c r="G12" s="24">
        <f>F12/E12</f>
        <v>2.4</v>
      </c>
      <c r="H12" s="25">
        <v>1</v>
      </c>
      <c r="I12" s="26">
        <v>1500000</v>
      </c>
      <c r="J12" s="26">
        <f>I12*H12*G12</f>
        <v>3600000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31</v>
      </c>
      <c r="J13" s="33">
        <f>SUM(J10:J12)</f>
        <v>4340062.5</v>
      </c>
    </row>
    <row r="14" spans="1:10" ht="19.5" x14ac:dyDescent="0.25">
      <c r="A14" s="19" t="str">
        <f>"حمل   (" &amp; ROUND((J17/J18)*100,2) &amp; "%)"</f>
        <v>حمل   (0.61%)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ht="36" x14ac:dyDescent="0.25">
      <c r="A15" s="13">
        <v>1</v>
      </c>
      <c r="B15" s="13" t="s">
        <v>24</v>
      </c>
      <c r="C15" s="17" t="s">
        <v>25</v>
      </c>
      <c r="D15" s="13" t="s">
        <v>26</v>
      </c>
      <c r="E15" s="13">
        <v>1</v>
      </c>
      <c r="F15" s="13">
        <v>1.2E-2</v>
      </c>
      <c r="G15" s="15">
        <f>F15/E15</f>
        <v>1.2E-2</v>
      </c>
      <c r="H15" s="18">
        <v>1</v>
      </c>
      <c r="I15" s="16">
        <v>1515461</v>
      </c>
      <c r="J15" s="16">
        <f>I15*H15*G15</f>
        <v>18185.531999999999</v>
      </c>
    </row>
    <row r="16" spans="1:10" x14ac:dyDescent="0.25">
      <c r="A16" s="22">
        <v>2</v>
      </c>
      <c r="B16" s="22" t="s">
        <v>27</v>
      </c>
      <c r="C16" s="23" t="s">
        <v>28</v>
      </c>
      <c r="D16" s="22" t="s">
        <v>29</v>
      </c>
      <c r="E16" s="22">
        <v>1</v>
      </c>
      <c r="F16" s="22">
        <v>2.65</v>
      </c>
      <c r="G16" s="24">
        <f>F16/E16</f>
        <v>2.65</v>
      </c>
      <c r="H16" s="25">
        <v>1</v>
      </c>
      <c r="I16" s="26">
        <v>4736</v>
      </c>
      <c r="J16" s="26">
        <f>I16*H16*G16</f>
        <v>12550.4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32</v>
      </c>
      <c r="J17" s="40">
        <f>SUM(J15:J16)</f>
        <v>30735.932000000001</v>
      </c>
    </row>
    <row r="18" spans="1:10" ht="19.5" x14ac:dyDescent="0.25">
      <c r="C18" s="6" t="s">
        <v>34</v>
      </c>
      <c r="D18" s="4">
        <v>5056000</v>
      </c>
      <c r="I18" s="5" t="s">
        <v>33</v>
      </c>
      <c r="J18" s="4">
        <f>J17+J13+J8</f>
        <v>5060719.82852</v>
      </c>
    </row>
    <row r="19" spans="1:10" ht="19.5" x14ac:dyDescent="0.25">
      <c r="C19" s="8" t="s">
        <v>36</v>
      </c>
      <c r="I19" s="5" t="s">
        <v>35</v>
      </c>
      <c r="J19" s="7">
        <f>(J18-D18)/D18</f>
        <v>9.3351038765822412E-4</v>
      </c>
    </row>
  </sheetData>
  <mergeCells count="8">
    <mergeCell ref="A9:J9"/>
    <mergeCell ref="A14:J14"/>
    <mergeCell ref="A1:C2"/>
    <mergeCell ref="H1:J1"/>
    <mergeCell ref="D1:G1"/>
    <mergeCell ref="H2:J2"/>
    <mergeCell ref="D2:G2"/>
    <mergeCell ref="A4:J4"/>
  </mergeCells>
  <hyperlinks>
    <hyperlink ref="C19" r:id="rId1" xr:uid="{21D6B617-297B-4822-89E9-43F0E1C025A8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11230330</vt:lpstr>
      <vt:lpstr>'11230330'!Print_Titles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2024-07-16T17:07:18Z</dcterms:created>
  <dcterms:modified xsi:type="dcterms:W3CDTF">2024-07-16T17:07:26Z</dcterms:modified>
</cp:coreProperties>
</file>