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5C5EFA0E-253D-45D2-9054-8DC195D91348}" xr6:coauthVersionLast="47" xr6:coauthVersionMax="47" xr10:uidLastSave="{00000000-0000-0000-0000-000000000000}"/>
  <bookViews>
    <workbookView xWindow="-120" yWindow="-120" windowWidth="24240" windowHeight="13740" xr2:uid="{CB34C4D4-2012-4293-923E-2710B9F6CB30}"/>
  </bookViews>
  <sheets>
    <sheet name="11230402" sheetId="1" r:id="rId1"/>
  </sheets>
  <definedNames>
    <definedName name="_xlnm.Print_Titles" localSheetId="0">'11230402'!$1:$3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" l="1"/>
  <c r="A8" i="1"/>
  <c r="A4" i="1"/>
  <c r="G13" i="1"/>
  <c r="J13" i="1" s="1"/>
  <c r="J14" i="1" s="1"/>
  <c r="G10" i="1"/>
  <c r="J10" i="1" s="1"/>
  <c r="G9" i="1"/>
  <c r="J9" i="1" s="1"/>
  <c r="J11" i="1" s="1"/>
  <c r="G6" i="1"/>
  <c r="J6" i="1" s="1"/>
  <c r="G5" i="1"/>
  <c r="J5" i="1" s="1"/>
  <c r="J7" i="1" l="1"/>
  <c r="J15" i="1"/>
  <c r="J16" i="1" s="1"/>
</calcChain>
</file>

<file path=xl/sharedStrings.xml><?xml version="1.0" encoding="utf-8"?>
<sst xmlns="http://schemas.openxmlformats.org/spreadsheetml/2006/main" count="37" uniqueCount="35">
  <si>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</si>
  <si>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</si>
  <si>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</si>
  <si>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</si>
  <si>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</si>
  <si>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</si>
  <si>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</si>
  <si>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</si>
  <si>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</si>
  <si>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</si>
  <si>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14210101</t>
  </si>
  <si>
    <t>نصاب درجه یک کفپوشهای پی وی سی</t>
  </si>
  <si>
    <t>نفر-ساعت</t>
  </si>
  <si>
    <t>14210102</t>
  </si>
  <si>
    <t>نصاب درجه دو کفپوشهای پی وی سی</t>
  </si>
  <si>
    <t>31380501</t>
  </si>
  <si>
    <t>لبه دیوارپوش پلاستیکی ازنوع     پی وی سی</t>
  </si>
  <si>
    <t>مترطول</t>
  </si>
  <si>
    <t>31396301</t>
  </si>
  <si>
    <t>میخ اسکااف30</t>
  </si>
  <si>
    <t>عدد</t>
  </si>
  <si>
    <t>41210401</t>
  </si>
  <si>
    <t>حمل نبشی و لبه پلاستیکی</t>
  </si>
  <si>
    <t>جمع نیروی انسانی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</si>
  <si>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</si>
  <si>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</si>
  <si>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</si>
  <si>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</si>
  <si>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</si>
  <si>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</si>
  <si>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نصب لبه پوشش پلاستیکی بدون روکش از نوع پروفیل P.V.C به هر شکل</t>
  </si>
  <si>
    <t>شماره آيتم : 11230402</t>
  </si>
  <si>
    <t>واحد : مترطول</t>
  </si>
  <si>
    <t>فصل 23(کارهای پلاستیکی و پلیمری)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</si>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</sst>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F201A-45E5-46E8-9B2E-527742BFD277}">
  <sheetPr>
    <pageSetUpPr fitToPage="1"/>
  </sheetPr>
  <dimension ref="A1:J1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7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30</v>
      </c>
      <c r="B1" s="9"/>
      <c r="C1" s="9"/>
      <c r="D1" s="10" t="s">
        <v>32</v>
      </c>
      <c r="E1" s="10"/>
      <c r="F1" s="10"/>
      <c r="G1" s="10"/>
      <c r="H1" s="10" t="s">
        <v>31</v>
      </c>
      <c r="I1" s="10"/>
      <c r="J1" s="10"/>
    </row>
    <row r="2" spans="1:10" x14ac:dyDescent="0.25">
      <c r="A2" s="11"/>
      <c r="B2" s="11"/>
      <c r="C2" s="11"/>
      <c r="D2" s="12" t="s">
        <v>34</v>
      </c>
      <c r="E2" s="12"/>
      <c r="F2" s="12"/>
      <c r="G2" s="12"/>
      <c r="H2" s="12" t="s">
        <v>33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ROUND((J7/J15)*100,2) &amp; "%)"</f>
        <v>نیروی انسانی   (35.92%)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3.4000000000000002E-2</v>
      </c>
      <c r="G5" s="15">
        <f>F5/E5</f>
        <v>3.4000000000000002E-2</v>
      </c>
      <c r="H5" s="18">
        <v>1</v>
      </c>
      <c r="I5" s="16">
        <v>1195650</v>
      </c>
      <c r="J5" s="16">
        <f>I5*H5*G5</f>
        <v>40652.100000000006</v>
      </c>
    </row>
    <row r="6" spans="1:10" x14ac:dyDescent="0.25">
      <c r="A6" s="22">
        <v>2</v>
      </c>
      <c r="B6" s="22" t="s">
        <v>13</v>
      </c>
      <c r="C6" s="23" t="s">
        <v>14</v>
      </c>
      <c r="D6" s="22" t="s">
        <v>12</v>
      </c>
      <c r="E6" s="22">
        <v>1</v>
      </c>
      <c r="F6" s="22">
        <v>3.4000000000000002E-2</v>
      </c>
      <c r="G6" s="24">
        <f>F6/E6</f>
        <v>3.4000000000000002E-2</v>
      </c>
      <c r="H6" s="25">
        <v>1</v>
      </c>
      <c r="I6" s="26">
        <v>945237</v>
      </c>
      <c r="J6" s="26">
        <f>I6*H6*G6</f>
        <v>32138.058000000001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23</v>
      </c>
      <c r="J7" s="33">
        <f>SUM(J5:J6)</f>
        <v>72790.15800000001</v>
      </c>
    </row>
    <row r="8" spans="1:10" ht="19.5" x14ac:dyDescent="0.25">
      <c r="A8" s="19" t="str">
        <f>"مصالح   (" &amp; ROUND((J11/J15)*100,2) &amp; "%)"</f>
        <v>مصالح   (62.69%)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13">
        <v>1</v>
      </c>
      <c r="B9" s="13" t="s">
        <v>15</v>
      </c>
      <c r="C9" s="17" t="s">
        <v>16</v>
      </c>
      <c r="D9" s="13" t="s">
        <v>17</v>
      </c>
      <c r="E9" s="13">
        <v>1</v>
      </c>
      <c r="F9" s="13">
        <v>1.05</v>
      </c>
      <c r="G9" s="15">
        <f>F9/E9</f>
        <v>1.05</v>
      </c>
      <c r="H9" s="18">
        <v>1</v>
      </c>
      <c r="I9" s="16">
        <v>121000</v>
      </c>
      <c r="J9" s="16">
        <f>I9*H9*G9</f>
        <v>127050</v>
      </c>
    </row>
    <row r="10" spans="1:10" x14ac:dyDescent="0.25">
      <c r="A10" s="22">
        <v>2</v>
      </c>
      <c r="B10" s="22" t="s">
        <v>18</v>
      </c>
      <c r="C10" s="23" t="s">
        <v>19</v>
      </c>
      <c r="D10" s="22" t="s">
        <v>20</v>
      </c>
      <c r="E10" s="22">
        <v>1</v>
      </c>
      <c r="F10" s="22">
        <v>5</v>
      </c>
      <c r="G10" s="24">
        <f>F10/E10</f>
        <v>5</v>
      </c>
      <c r="H10" s="25">
        <v>1</v>
      </c>
      <c r="I10" s="26">
        <v>0</v>
      </c>
      <c r="J10" s="26">
        <f>I10*H10*G10</f>
        <v>0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24</v>
      </c>
      <c r="J11" s="33">
        <f>SUM(J9:J10)</f>
        <v>127050</v>
      </c>
    </row>
    <row r="12" spans="1:10" ht="19.5" x14ac:dyDescent="0.25">
      <c r="A12" s="19" t="str">
        <f>"حمل   (" &amp; ROUND((J14/J15)*100,2) &amp; "%)"</f>
        <v>حمل   (1.39%)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5">
      <c r="A13" s="22">
        <v>1</v>
      </c>
      <c r="B13" s="22" t="s">
        <v>21</v>
      </c>
      <c r="C13" s="23" t="s">
        <v>22</v>
      </c>
      <c r="D13" s="22" t="s">
        <v>17</v>
      </c>
      <c r="E13" s="22">
        <v>1</v>
      </c>
      <c r="F13" s="22">
        <v>1.05</v>
      </c>
      <c r="G13" s="24">
        <f>F13/E13</f>
        <v>1.05</v>
      </c>
      <c r="H13" s="25">
        <v>1</v>
      </c>
      <c r="I13" s="26">
        <v>2682</v>
      </c>
      <c r="J13" s="26">
        <f>I13*H13*G13</f>
        <v>2816.1</v>
      </c>
    </row>
    <row r="14" spans="1:10" ht="19.5" x14ac:dyDescent="0.25">
      <c r="A14" s="34"/>
      <c r="B14" s="35"/>
      <c r="C14" s="36"/>
      <c r="D14" s="35"/>
      <c r="E14" s="35"/>
      <c r="F14" s="35"/>
      <c r="G14" s="37"/>
      <c r="H14" s="38"/>
      <c r="I14" s="39" t="s">
        <v>25</v>
      </c>
      <c r="J14" s="40">
        <f>SUM(J13:J13)</f>
        <v>2816.1</v>
      </c>
    </row>
    <row r="15" spans="1:10" ht="19.5" x14ac:dyDescent="0.25">
      <c r="C15" s="6" t="s">
        <v>27</v>
      </c>
      <c r="D15" s="4">
        <v>208000</v>
      </c>
      <c r="I15" s="5" t="s">
        <v>26</v>
      </c>
      <c r="J15" s="4">
        <f>J14+J11+J7</f>
        <v>202656.25800000003</v>
      </c>
    </row>
    <row r="16" spans="1:10" ht="19.5" x14ac:dyDescent="0.25">
      <c r="C16" s="8" t="s">
        <v>29</v>
      </c>
      <c r="I16" s="5" t="s">
        <v>28</v>
      </c>
      <c r="J16" s="7">
        <f>(J15-D15)/D15</f>
        <v>-2.5691067307692161E-2</v>
      </c>
    </row>
  </sheetData>
  <mergeCells count="8">
    <mergeCell ref="A8:J8"/>
    <mergeCell ref="A12:J12"/>
    <mergeCell ref="A1:C2"/>
    <mergeCell ref="H1:J1"/>
    <mergeCell ref="D1:G1"/>
    <mergeCell ref="H2:J2"/>
    <mergeCell ref="D2:G2"/>
    <mergeCell ref="A4:J4"/>
  </mergeCells>
  <hyperlinks>
    <hyperlink ref="C16" r:id="rId1" xr:uid="{3AFB50D1-7CFC-4B53-9D59-2CFF38A9F396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11230402</vt:lpstr>
      <vt:lpstr>'11230402'!Print_Titles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2024-07-16T17:08:49Z</dcterms:created>
  <dcterms:modified xsi:type="dcterms:W3CDTF">2024-07-16T17:08:56Z</dcterms:modified>
</cp:coreProperties>
</file>