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3\Analyzez\"/>
    </mc:Choice>
  </mc:AlternateContent>
  <xr:revisionPtr revIDLastSave="0" documentId="13_ncr:1_{4D114267-EBB4-45E4-A7C5-C683FB7D6E78}" xr6:coauthVersionLast="47" xr6:coauthVersionMax="47" xr10:uidLastSave="{00000000-0000-0000-0000-000000000000}"/>
  <bookViews>
    <workbookView xWindow="-120" yWindow="-120" windowWidth="24240" windowHeight="13740" xr2:uid="{8FAA185C-E9D7-4B20-AE44-C40846BE1C3F}"/>
  </bookViews>
  <sheets>
    <sheet name="11250403" sheetId="1" r:id="rId1"/>
  </sheets>
  <definedNames>
    <definedName name="_xlnm.Print_Titles" localSheetId="0">'11250403'!$1:$3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1" l="1"/>
  <c r="A8" i="1"/>
  <c r="A4" i="1"/>
  <c r="G15" i="1"/>
  <c r="J15" i="1" s="1"/>
  <c r="J16" i="1" s="1"/>
  <c r="G12" i="1"/>
  <c r="J12" i="1" s="1"/>
  <c r="G11" i="1"/>
  <c r="J11" i="1" s="1"/>
  <c r="G10" i="1"/>
  <c r="J10" i="1" s="1"/>
  <c r="G9" i="1"/>
  <c r="J9" i="1" s="1"/>
  <c r="G6" i="1"/>
  <c r="J6" i="1" s="1"/>
  <c r="G5" i="1"/>
  <c r="J5" i="1" s="1"/>
  <c r="J7" i="1" l="1"/>
  <c r="J13" i="1"/>
  <c r="J17" i="1" s="1"/>
  <c r="J18" i="1" s="1"/>
</calcChain>
</file>

<file path=xl/sharedStrings.xml><?xml version="1.0" encoding="utf-8"?>
<sst xmlns="http://schemas.openxmlformats.org/spreadsheetml/2006/main" count="43" uniqueCount="39">
  <si>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</si>
  <si>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</si>
  <si>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</si>
  <si>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</si>
  <si>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</si>
  <si>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</si>
  <si>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</si>
  <si>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</si>
  <si>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</si>
  <si>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</si>
  <si>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17020601</t>
  </si>
  <si>
    <t>رنگ کاردرجه یک</t>
  </si>
  <si>
    <t>نفر-ساعت</t>
  </si>
  <si>
    <t>17020602</t>
  </si>
  <si>
    <t>رنگ کاردرجه دو</t>
  </si>
  <si>
    <t>31411801</t>
  </si>
  <si>
    <t>بطانه ماهوگانی</t>
  </si>
  <si>
    <t>کیلوگرم</t>
  </si>
  <si>
    <t>31412201</t>
  </si>
  <si>
    <t>لاک</t>
  </si>
  <si>
    <t>31412202</t>
  </si>
  <si>
    <t>الکل صنعتی</t>
  </si>
  <si>
    <t>لیتر</t>
  </si>
  <si>
    <t>31412203</t>
  </si>
  <si>
    <t>پارافین</t>
  </si>
  <si>
    <t>41170201</t>
  </si>
  <si>
    <t>حمل مواد مصرفی در نقاشی و چسب ها</t>
  </si>
  <si>
    <t>جمع نیروی انسانی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</si>
  <si>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</si>
  <si>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</si>
  <si>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</si>
  <si>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</si>
  <si>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</si>
  <si>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</si>
  <si>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مصالح و اجرای رنگ لاک الکل روی کارهای چوبی.</t>
  </si>
  <si>
    <t>شماره آيتم : 11250403</t>
  </si>
  <si>
    <t>واحد : مترمربع</t>
  </si>
  <si>
    <t>فصل 25(رنگ آمیزی)</t>
  </si>
  <si>
    <t>فهرست بهاي ابنیه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</si>
</sst>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E31CB-44AB-4997-9AEF-C23839B19039}">
  <sheetPr>
    <pageSetUpPr fitToPage="1"/>
  </sheetPr>
  <dimension ref="A1:J1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.28515625" style="1" customWidth="1"/>
    <col min="3" max="3" width="32.85546875" style="3" customWidth="1"/>
    <col min="4" max="4" width="8.85546875" style="1" bestFit="1" customWidth="1"/>
    <col min="5" max="5" width="5.85546875" style="1" customWidth="1"/>
    <col min="6" max="6" width="8.140625" style="1" customWidth="1"/>
    <col min="7" max="7" width="9.85546875" style="2" customWidth="1"/>
    <col min="8" max="8" width="9.28515625" style="1" customWidth="1"/>
    <col min="9" max="9" width="14.28515625" style="4" customWidth="1"/>
    <col min="10" max="10" width="8.85546875" style="4" bestFit="1" customWidth="1"/>
    <col min="11" max="16384" width="9.140625" style="1"/>
  </cols>
  <sheetData>
    <row r="1" spans="1:10" x14ac:dyDescent="0.25">
      <c r="A1" s="9" t="s">
        <v>34</v>
      </c>
      <c r="B1" s="9"/>
      <c r="C1" s="9"/>
      <c r="D1" s="10" t="s">
        <v>36</v>
      </c>
      <c r="E1" s="10"/>
      <c r="F1" s="10"/>
      <c r="G1" s="10"/>
      <c r="H1" s="10" t="s">
        <v>35</v>
      </c>
      <c r="I1" s="10"/>
      <c r="J1" s="10"/>
    </row>
    <row r="2" spans="1:10" x14ac:dyDescent="0.25">
      <c r="A2" s="11"/>
      <c r="B2" s="11"/>
      <c r="C2" s="11"/>
      <c r="D2" s="12" t="s">
        <v>38</v>
      </c>
      <c r="E2" s="12"/>
      <c r="F2" s="12"/>
      <c r="G2" s="12"/>
      <c r="H2" s="12" t="s">
        <v>37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"نیروی انسانی   (" &amp; ROUND((J7/J17)*100,2) &amp; "%)"</f>
        <v>نیروی انسانی   (83.37%)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0.752</v>
      </c>
      <c r="G5" s="15">
        <f>F5/E5</f>
        <v>0.752</v>
      </c>
      <c r="H5" s="18">
        <v>1</v>
      </c>
      <c r="I5" s="16">
        <v>674685</v>
      </c>
      <c r="J5" s="16">
        <f>I5*H5*G5</f>
        <v>507363.12</v>
      </c>
    </row>
    <row r="6" spans="1:10" x14ac:dyDescent="0.25">
      <c r="A6" s="22">
        <v>2</v>
      </c>
      <c r="B6" s="22" t="s">
        <v>13</v>
      </c>
      <c r="C6" s="23" t="s">
        <v>14</v>
      </c>
      <c r="D6" s="22" t="s">
        <v>12</v>
      </c>
      <c r="E6" s="22">
        <v>1</v>
      </c>
      <c r="F6" s="22">
        <v>1.2949999999999999</v>
      </c>
      <c r="G6" s="24">
        <f>F6/E6</f>
        <v>1.2949999999999999</v>
      </c>
      <c r="H6" s="25">
        <v>1</v>
      </c>
      <c r="I6" s="26">
        <v>557760</v>
      </c>
      <c r="J6" s="26">
        <f>I6*H6*G6</f>
        <v>722299.2</v>
      </c>
    </row>
    <row r="7" spans="1:10" ht="19.5" x14ac:dyDescent="0.25">
      <c r="A7" s="27"/>
      <c r="B7" s="28"/>
      <c r="C7" s="29"/>
      <c r="D7" s="28"/>
      <c r="E7" s="28"/>
      <c r="F7" s="28"/>
      <c r="G7" s="30"/>
      <c r="H7" s="31"/>
      <c r="I7" s="32" t="s">
        <v>27</v>
      </c>
      <c r="J7" s="33">
        <f>SUM(J5:J6)</f>
        <v>1229662.3199999998</v>
      </c>
    </row>
    <row r="8" spans="1:10" ht="19.5" x14ac:dyDescent="0.25">
      <c r="A8" s="19" t="str">
        <f>"مصالح   (" &amp; ROUND((J13/J17)*100,2) &amp; "%)"</f>
        <v>مصالح   (16.44%)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x14ac:dyDescent="0.25">
      <c r="A9" s="13">
        <v>1</v>
      </c>
      <c r="B9" s="13" t="s">
        <v>15</v>
      </c>
      <c r="C9" s="17" t="s">
        <v>16</v>
      </c>
      <c r="D9" s="13" t="s">
        <v>17</v>
      </c>
      <c r="E9" s="13">
        <v>1</v>
      </c>
      <c r="F9" s="13">
        <v>1.4999999999999999E-2</v>
      </c>
      <c r="G9" s="15">
        <f>F9/E9</f>
        <v>1.4999999999999999E-2</v>
      </c>
      <c r="H9" s="18">
        <v>1</v>
      </c>
      <c r="I9" s="16">
        <v>236000</v>
      </c>
      <c r="J9" s="16">
        <f>I9*H9*G9</f>
        <v>3540</v>
      </c>
    </row>
    <row r="10" spans="1:10" x14ac:dyDescent="0.25">
      <c r="A10" s="13">
        <v>2</v>
      </c>
      <c r="B10" s="13" t="s">
        <v>18</v>
      </c>
      <c r="C10" s="17" t="s">
        <v>19</v>
      </c>
      <c r="D10" s="13" t="s">
        <v>17</v>
      </c>
      <c r="E10" s="13">
        <v>1</v>
      </c>
      <c r="F10" s="13">
        <v>7.0000000000000007E-2</v>
      </c>
      <c r="G10" s="15">
        <f>F10/E10</f>
        <v>7.0000000000000007E-2</v>
      </c>
      <c r="H10" s="18">
        <v>1</v>
      </c>
      <c r="I10" s="16">
        <v>1000000</v>
      </c>
      <c r="J10" s="16">
        <f>I10*H10*G10</f>
        <v>70000</v>
      </c>
    </row>
    <row r="11" spans="1:10" x14ac:dyDescent="0.25">
      <c r="A11" s="13">
        <v>3</v>
      </c>
      <c r="B11" s="13" t="s">
        <v>20</v>
      </c>
      <c r="C11" s="17" t="s">
        <v>21</v>
      </c>
      <c r="D11" s="13" t="s">
        <v>22</v>
      </c>
      <c r="E11" s="13">
        <v>1</v>
      </c>
      <c r="F11" s="13">
        <v>0.36</v>
      </c>
      <c r="G11" s="15">
        <f>F11/E11</f>
        <v>0.36</v>
      </c>
      <c r="H11" s="18">
        <v>1</v>
      </c>
      <c r="I11" s="16">
        <v>420000</v>
      </c>
      <c r="J11" s="16">
        <f>I11*H11*G11</f>
        <v>151200</v>
      </c>
    </row>
    <row r="12" spans="1:10" x14ac:dyDescent="0.25">
      <c r="A12" s="22">
        <v>4</v>
      </c>
      <c r="B12" s="22" t="s">
        <v>23</v>
      </c>
      <c r="C12" s="23" t="s">
        <v>24</v>
      </c>
      <c r="D12" s="22" t="s">
        <v>17</v>
      </c>
      <c r="E12" s="22">
        <v>1</v>
      </c>
      <c r="F12" s="22">
        <v>0.03</v>
      </c>
      <c r="G12" s="24">
        <f>F12/E12</f>
        <v>0.03</v>
      </c>
      <c r="H12" s="25">
        <v>1</v>
      </c>
      <c r="I12" s="26">
        <v>589330</v>
      </c>
      <c r="J12" s="26">
        <f>I12*H12*G12</f>
        <v>17679.899999999998</v>
      </c>
    </row>
    <row r="13" spans="1:10" ht="19.5" x14ac:dyDescent="0.25">
      <c r="A13" s="27"/>
      <c r="B13" s="28"/>
      <c r="C13" s="29"/>
      <c r="D13" s="28"/>
      <c r="E13" s="28"/>
      <c r="F13" s="28"/>
      <c r="G13" s="30"/>
      <c r="H13" s="31"/>
      <c r="I13" s="32" t="s">
        <v>28</v>
      </c>
      <c r="J13" s="33">
        <f>SUM(J9:J12)</f>
        <v>242419.9</v>
      </c>
    </row>
    <row r="14" spans="1:10" ht="19.5" x14ac:dyDescent="0.25">
      <c r="A14" s="19" t="str">
        <f>"حمل   (" &amp; ROUND((J16/J17)*100,2) &amp; "%)"</f>
        <v>حمل   (0.19%)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x14ac:dyDescent="0.25">
      <c r="A15" s="22">
        <v>1</v>
      </c>
      <c r="B15" s="22" t="s">
        <v>25</v>
      </c>
      <c r="C15" s="23" t="s">
        <v>26</v>
      </c>
      <c r="D15" s="22" t="s">
        <v>17</v>
      </c>
      <c r="E15" s="22">
        <v>1</v>
      </c>
      <c r="F15" s="22">
        <v>0.6</v>
      </c>
      <c r="G15" s="24">
        <f>F15/E15</f>
        <v>0.6</v>
      </c>
      <c r="H15" s="25">
        <v>1</v>
      </c>
      <c r="I15" s="26">
        <v>4736</v>
      </c>
      <c r="J15" s="26">
        <f>I15*H15*G15</f>
        <v>2841.6</v>
      </c>
    </row>
    <row r="16" spans="1:10" ht="19.5" x14ac:dyDescent="0.25">
      <c r="A16" s="34"/>
      <c r="B16" s="35"/>
      <c r="C16" s="36"/>
      <c r="D16" s="35"/>
      <c r="E16" s="35"/>
      <c r="F16" s="35"/>
      <c r="G16" s="37"/>
      <c r="H16" s="38"/>
      <c r="I16" s="39" t="s">
        <v>29</v>
      </c>
      <c r="J16" s="40">
        <f>SUM(J15:J15)</f>
        <v>2841.6</v>
      </c>
    </row>
    <row r="17" spans="3:10" ht="19.5" x14ac:dyDescent="0.25">
      <c r="C17" s="6" t="s">
        <v>31</v>
      </c>
      <c r="D17" s="4">
        <v>1474000</v>
      </c>
      <c r="I17" s="5" t="s">
        <v>30</v>
      </c>
      <c r="J17" s="4">
        <f>J16+J13+J7</f>
        <v>1474923.8199999998</v>
      </c>
    </row>
    <row r="18" spans="3:10" ht="19.5" x14ac:dyDescent="0.25">
      <c r="C18" s="8" t="s">
        <v>33</v>
      </c>
      <c r="I18" s="5" t="s">
        <v>32</v>
      </c>
      <c r="J18" s="7">
        <f>(J17-D17)/D17</f>
        <v>6.2674355495239645E-4</v>
      </c>
    </row>
  </sheetData>
  <mergeCells count="8">
    <mergeCell ref="A8:J8"/>
    <mergeCell ref="A14:J14"/>
    <mergeCell ref="A1:C2"/>
    <mergeCell ref="H1:J1"/>
    <mergeCell ref="D1:G1"/>
    <mergeCell ref="H2:J2"/>
    <mergeCell ref="D2:G2"/>
    <mergeCell ref="A4:J4"/>
  </mergeCells>
  <hyperlinks>
    <hyperlink ref="C18" r:id="rId1" xr:uid="{83540372-623A-410C-A800-85A4D0028EC5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11250403</vt:lpstr>
      <vt:lpstr>'11250403'!Print_Titles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2024-07-16T17:25:20Z</dcterms:created>
  <dcterms:modified xsi:type="dcterms:W3CDTF">2024-07-16T17:25:27Z</dcterms:modified>
</cp:coreProperties>
</file>