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93C9A6C0-1CD3-4A80-AFD6-BB89A37D10F9}" xr6:coauthVersionLast="47" xr6:coauthVersionMax="47" xr10:uidLastSave="{00000000-0000-0000-0000-000000000000}"/>
  <bookViews>
    <workbookView xWindow="-120" yWindow="-120" windowWidth="24240" windowHeight="13740" xr2:uid="{4FC95501-581E-4E73-A0D9-ECD538D43F1F}"/>
  </bookViews>
  <sheets>
    <sheet name="12010105" sheetId="1" r:id="rId1"/>
  </sheets>
  <definedNames>
    <definedName name="_xlnm.Print_Titles" localSheetId="0">'12010105'!$1:$3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14" i="1"/>
  <c r="A10" i="1"/>
  <c r="A4" i="1"/>
  <c r="G22" i="1"/>
  <c r="J22" i="1" s="1"/>
  <c r="G21" i="1"/>
  <c r="J21" i="1" s="1"/>
  <c r="J23" i="1" s="1"/>
  <c r="G18" i="1"/>
  <c r="J18" i="1" s="1"/>
  <c r="G17" i="1"/>
  <c r="J17" i="1" s="1"/>
  <c r="G16" i="1"/>
  <c r="J16" i="1" s="1"/>
  <c r="G15" i="1"/>
  <c r="J15" i="1" s="1"/>
  <c r="J19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s="1"/>
  <c r="J13" i="1" l="1"/>
  <c r="J24" i="1" s="1"/>
  <c r="J25" i="1" s="1"/>
</calcChain>
</file>

<file path=xl/sharedStrings.xml><?xml version="1.0" encoding="utf-8"?>
<sst xmlns="http://schemas.openxmlformats.org/spreadsheetml/2006/main" count="59" uniqueCount="51">
  <si>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</si>
  <si>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</si>
  <si>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</si>
  <si>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</si>
  <si>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</si>
  <si>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</si>
  <si>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</si>
  <si>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</si>
  <si>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</si>
  <si>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</si>
  <si>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</si>
  <si>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</si>
  <si>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</si>
  <si>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15010301</t>
  </si>
  <si>
    <t>لوله کش درجه یک (شوفاژکار)</t>
  </si>
  <si>
    <t>15010302</t>
  </si>
  <si>
    <t>جوشکار لوله های فولادی</t>
  </si>
  <si>
    <t>15010801</t>
  </si>
  <si>
    <t>کمک لوله کش</t>
  </si>
  <si>
    <t>23010502</t>
  </si>
  <si>
    <t>وانت یک تن باراننده</t>
  </si>
  <si>
    <t>دستگاه-ساعت</t>
  </si>
  <si>
    <t>26020301</t>
  </si>
  <si>
    <t>ترانس جوشکاری 250 آمپر</t>
  </si>
  <si>
    <t>31230101</t>
  </si>
  <si>
    <t>الکترود معمولی</t>
  </si>
  <si>
    <t>کیلوگرم</t>
  </si>
  <si>
    <t>31410101</t>
  </si>
  <si>
    <t>ضدزنگ معمولی</t>
  </si>
  <si>
    <t>32010105</t>
  </si>
  <si>
    <t>لوله فولادی سیاه درزدار به قطر نامی یک و یکدوم اینچ</t>
  </si>
  <si>
    <t>32010505</t>
  </si>
  <si>
    <t>زانوی جوشی فولادی به قطر یک و یک دوم اینچ</t>
  </si>
  <si>
    <t>عدد</t>
  </si>
  <si>
    <t>42010101</t>
  </si>
  <si>
    <t>حمل لوله های فولادی یک دوم اینچ تا  4 اینچ</t>
  </si>
  <si>
    <t>42010301</t>
  </si>
  <si>
    <t>حمل اتصالات لوله های فولادی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</si>
  <si>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</si>
  <si>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</si>
  <si>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</si>
  <si>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</si>
  <si>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</si>
  <si>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</si>
  <si>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</si>
  <si>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</si>
  <si>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فولادی سیاه درزدار، به قطر نامی 40 (یک و یک دوم اینچ).</t>
  </si>
  <si>
    <t>شماره آيتم : 12010105</t>
  </si>
  <si>
    <t>واحد : مترطول</t>
  </si>
  <si>
    <t>فصل 01(لوله های فولادی)</t>
  </si>
  <si>
    <t>فهرست بهاي تاسیسات مكانیكی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</si>
</sst>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94A4-9C14-47F5-81A6-99A17CEC1B54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46</v>
      </c>
      <c r="B1" s="9"/>
      <c r="C1" s="9"/>
      <c r="D1" s="10" t="s">
        <v>48</v>
      </c>
      <c r="E1" s="10"/>
      <c r="F1" s="10"/>
      <c r="G1" s="10"/>
      <c r="H1" s="10" t="s">
        <v>47</v>
      </c>
      <c r="I1" s="10"/>
      <c r="J1" s="10"/>
    </row>
    <row r="2" spans="1:10" x14ac:dyDescent="0.25">
      <c r="A2" s="11"/>
      <c r="B2" s="11"/>
      <c r="C2" s="11"/>
      <c r="D2" s="12" t="s">
        <v>50</v>
      </c>
      <c r="E2" s="12"/>
      <c r="F2" s="12"/>
      <c r="G2" s="12"/>
      <c r="H2" s="12" t="s">
        <v>49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ROUND((J9/J24)*100,2) &amp; "%)"</f>
        <v>نیروی انسانی   (26.57%)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0.33600000000000002</v>
      </c>
      <c r="G5" s="15">
        <f>F5/E5</f>
        <v>0.33600000000000002</v>
      </c>
      <c r="H5" s="18">
        <v>1.25</v>
      </c>
      <c r="I5" s="16">
        <v>458363</v>
      </c>
      <c r="J5" s="16">
        <f>I5*H5*G5</f>
        <v>192512.46000000002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0.112</v>
      </c>
      <c r="G6" s="15">
        <f>F6/E6</f>
        <v>0.112</v>
      </c>
      <c r="H6" s="18">
        <v>1.25</v>
      </c>
      <c r="I6" s="16">
        <v>796450</v>
      </c>
      <c r="J6" s="16">
        <f>I6*H6*G6</f>
        <v>111503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0.33600000000000002</v>
      </c>
      <c r="G7" s="15">
        <f>F7/E7</f>
        <v>0.33600000000000002</v>
      </c>
      <c r="H7" s="18">
        <v>1.25</v>
      </c>
      <c r="I7" s="16">
        <v>695787</v>
      </c>
      <c r="J7" s="16">
        <f>I7*H7*G7</f>
        <v>292230.54000000004</v>
      </c>
    </row>
    <row r="8" spans="1:10" x14ac:dyDescent="0.2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0.33600000000000002</v>
      </c>
      <c r="G8" s="24">
        <f>F8/E8</f>
        <v>0.33600000000000002</v>
      </c>
      <c r="H8" s="25">
        <v>1.25</v>
      </c>
      <c r="I8" s="26">
        <v>479074</v>
      </c>
      <c r="J8" s="26">
        <f>I8*H8*G8</f>
        <v>201211.08000000002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38</v>
      </c>
      <c r="J9" s="33">
        <f>SUM(J5:J8)</f>
        <v>797457.08000000007</v>
      </c>
    </row>
    <row r="10" spans="1:10" ht="19.5" x14ac:dyDescent="0.25">
      <c r="A10" s="19" t="str">
        <f>"ماشین آلات و ابزار   (" &amp; ROUND((J13/J24)*100,2) &amp; "%)"</f>
        <v>ماشین آلات و ابزار   (8.15%)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0.112</v>
      </c>
      <c r="G11" s="15">
        <f>F11/E11</f>
        <v>0.112</v>
      </c>
      <c r="H11" s="18">
        <v>1.25</v>
      </c>
      <c r="I11" s="16">
        <v>1415925</v>
      </c>
      <c r="J11" s="16">
        <f>I11*H11*G11</f>
        <v>198229.5</v>
      </c>
    </row>
    <row r="12" spans="1:10" x14ac:dyDescent="0.25">
      <c r="A12" s="22">
        <v>2</v>
      </c>
      <c r="B12" s="22" t="s">
        <v>22</v>
      </c>
      <c r="C12" s="23" t="s">
        <v>23</v>
      </c>
      <c r="D12" s="22" t="s">
        <v>21</v>
      </c>
      <c r="E12" s="22">
        <v>1</v>
      </c>
      <c r="F12" s="22">
        <v>0.252</v>
      </c>
      <c r="G12" s="24">
        <f>F12/E12</f>
        <v>0.252</v>
      </c>
      <c r="H12" s="25">
        <v>1.25</v>
      </c>
      <c r="I12" s="26">
        <v>147726</v>
      </c>
      <c r="J12" s="26">
        <f>I12*H12*G12</f>
        <v>46533.69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39</v>
      </c>
      <c r="J13" s="33">
        <f>SUM(J11:J12)</f>
        <v>244763.19</v>
      </c>
    </row>
    <row r="14" spans="1:10" ht="19.5" x14ac:dyDescent="0.25">
      <c r="A14" s="19" t="str">
        <f>"مصالح   (" &amp; ROUND((J19/J24)*100,2) &amp; "%)"</f>
        <v>مصالح   (64.85%)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 t="s">
        <v>24</v>
      </c>
      <c r="C15" s="17" t="s">
        <v>25</v>
      </c>
      <c r="D15" s="13" t="s">
        <v>26</v>
      </c>
      <c r="E15" s="13">
        <v>1</v>
      </c>
      <c r="F15" s="13">
        <v>7.9000000000000001E-2</v>
      </c>
      <c r="G15" s="15">
        <f>F15/E15</f>
        <v>7.9000000000000001E-2</v>
      </c>
      <c r="H15" s="18">
        <v>1</v>
      </c>
      <c r="I15" s="16">
        <v>565000</v>
      </c>
      <c r="J15" s="16">
        <f>I15*H15*G15</f>
        <v>44635</v>
      </c>
    </row>
    <row r="16" spans="1:10" x14ac:dyDescent="0.25">
      <c r="A16" s="13">
        <v>2</v>
      </c>
      <c r="B16" s="13" t="s">
        <v>27</v>
      </c>
      <c r="C16" s="17" t="s">
        <v>28</v>
      </c>
      <c r="D16" s="13" t="s">
        <v>26</v>
      </c>
      <c r="E16" s="13">
        <v>1</v>
      </c>
      <c r="F16" s="13">
        <v>2.5000000000000001E-2</v>
      </c>
      <c r="G16" s="15">
        <f>F16/E16</f>
        <v>2.5000000000000001E-2</v>
      </c>
      <c r="H16" s="18">
        <v>1</v>
      </c>
      <c r="I16" s="16">
        <v>643280</v>
      </c>
      <c r="J16" s="16">
        <f>I16*H16*G16</f>
        <v>16082</v>
      </c>
    </row>
    <row r="17" spans="1:10" ht="36" x14ac:dyDescent="0.25">
      <c r="A17" s="13">
        <v>3</v>
      </c>
      <c r="B17" s="13" t="s">
        <v>29</v>
      </c>
      <c r="C17" s="17" t="s">
        <v>30</v>
      </c>
      <c r="D17" s="13" t="s">
        <v>26</v>
      </c>
      <c r="E17" s="13">
        <v>1</v>
      </c>
      <c r="F17" s="13">
        <v>0.95</v>
      </c>
      <c r="G17" s="15">
        <f>F17/E17</f>
        <v>0.95</v>
      </c>
      <c r="H17" s="18">
        <v>3.8980000000000001</v>
      </c>
      <c r="I17" s="16">
        <v>445360</v>
      </c>
      <c r="J17" s="16">
        <f>I17*H17*G17</f>
        <v>1649212.6159999999</v>
      </c>
    </row>
    <row r="18" spans="1:10" ht="36" x14ac:dyDescent="0.25">
      <c r="A18" s="22">
        <v>4</v>
      </c>
      <c r="B18" s="22" t="s">
        <v>31</v>
      </c>
      <c r="C18" s="23" t="s">
        <v>32</v>
      </c>
      <c r="D18" s="22" t="s">
        <v>33</v>
      </c>
      <c r="E18" s="22">
        <v>1</v>
      </c>
      <c r="F18" s="22">
        <v>1</v>
      </c>
      <c r="G18" s="24">
        <f>F18/E18</f>
        <v>1</v>
      </c>
      <c r="H18" s="25">
        <v>1</v>
      </c>
      <c r="I18" s="26">
        <v>236520</v>
      </c>
      <c r="J18" s="26">
        <f>I18*H18*G18</f>
        <v>236520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40</v>
      </c>
      <c r="J19" s="33">
        <f>SUM(J15:J18)</f>
        <v>1946449.6159999999</v>
      </c>
    </row>
    <row r="20" spans="1:10" ht="19.5" x14ac:dyDescent="0.25">
      <c r="A20" s="19" t="str">
        <f>"حمل   (" &amp; ROUND((J23/J24)*100,2) &amp; "%)"</f>
        <v>حمل   (0.43%)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 t="s">
        <v>34</v>
      </c>
      <c r="C21" s="17" t="s">
        <v>35</v>
      </c>
      <c r="D21" s="13" t="s">
        <v>26</v>
      </c>
      <c r="E21" s="13">
        <v>1</v>
      </c>
      <c r="F21" s="13">
        <v>3.97</v>
      </c>
      <c r="G21" s="15">
        <f>F21/E21</f>
        <v>3.97</v>
      </c>
      <c r="H21" s="18">
        <v>1</v>
      </c>
      <c r="I21" s="16">
        <v>2928</v>
      </c>
      <c r="J21" s="16">
        <f>I21*H21*G21</f>
        <v>11624.16</v>
      </c>
    </row>
    <row r="22" spans="1:10" x14ac:dyDescent="0.25">
      <c r="A22" s="22">
        <v>2</v>
      </c>
      <c r="B22" s="22" t="s">
        <v>36</v>
      </c>
      <c r="C22" s="23" t="s">
        <v>37</v>
      </c>
      <c r="D22" s="22" t="s">
        <v>26</v>
      </c>
      <c r="E22" s="22">
        <v>1</v>
      </c>
      <c r="F22" s="22">
        <v>1</v>
      </c>
      <c r="G22" s="24">
        <f>F22/E22</f>
        <v>1</v>
      </c>
      <c r="H22" s="25">
        <v>0.26</v>
      </c>
      <c r="I22" s="26">
        <v>4495</v>
      </c>
      <c r="J22" s="26">
        <f>I22*H22*G22</f>
        <v>1168.7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41</v>
      </c>
      <c r="J23" s="40">
        <f>SUM(J21:J22)</f>
        <v>12792.86</v>
      </c>
    </row>
    <row r="24" spans="1:10" ht="19.5" x14ac:dyDescent="0.25">
      <c r="C24" s="6" t="s">
        <v>43</v>
      </c>
      <c r="D24" s="4">
        <v>2997000</v>
      </c>
      <c r="I24" s="5" t="s">
        <v>42</v>
      </c>
      <c r="J24" s="4">
        <f>J23+J19+J13+J9</f>
        <v>3001462.7460000003</v>
      </c>
    </row>
    <row r="25" spans="1:10" ht="19.5" x14ac:dyDescent="0.25">
      <c r="C25" s="8" t="s">
        <v>45</v>
      </c>
      <c r="I25" s="5" t="s">
        <v>44</v>
      </c>
      <c r="J25" s="7">
        <f>(J24-D24)/D24</f>
        <v>1.4890710710711631E-3</v>
      </c>
    </row>
  </sheetData>
  <mergeCells count="9">
    <mergeCell ref="A10:J10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5" r:id="rId1" xr:uid="{E7063AD8-ECD5-4BA9-B8E6-E73C1B8CF391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12010105</vt:lpstr>
      <vt:lpstr>'12010105'!Print_Titles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2024-07-16T17:40:36Z</dcterms:created>
  <dcterms:modified xsi:type="dcterms:W3CDTF">2024-07-16T17:40:46Z</dcterms:modified>
</cp:coreProperties>
</file>