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50DD5387-A697-44B8-99BE-5383D0463849}" xr6:coauthVersionLast="47" xr6:coauthVersionMax="47" xr10:uidLastSave="{00000000-0000-0000-0000-000000000000}"/>
  <bookViews>
    <workbookView xWindow="-120" yWindow="-120" windowWidth="24240" windowHeight="13740" xr2:uid="{F99F10EB-A46F-49B4-AFF1-E86D1DF092BD}"/>
  </bookViews>
  <sheets>
    <sheet name="12040202" sheetId="1" r:id="rId1"/>
  </sheets>
  <definedNames>
    <definedName name="_xlnm.Print_Titles" localSheetId="0">'12040202'!$1:$3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A13" i="1"/>
  <c r="A9" i="1"/>
  <c r="A4" i="1"/>
  <c r="G18" i="1"/>
  <c r="J18" i="1" s="1"/>
  <c r="J19" i="1" s="1"/>
  <c r="J20" i="1" s="1"/>
  <c r="J21" i="1" s="1"/>
  <c r="G15" i="1"/>
  <c r="J15" i="1" s="1"/>
  <c r="G14" i="1"/>
  <c r="J14" i="1" s="1"/>
  <c r="J16" i="1" s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s="1"/>
</calcChain>
</file>

<file path=xl/sharedStrings.xml><?xml version="1.0" encoding="utf-8"?>
<sst xmlns="http://schemas.openxmlformats.org/spreadsheetml/2006/main" count="47" uniqueCount="44">
  <si>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</si>
  <si>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</si>
  <si>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</si>
  <si>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</si>
  <si>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</si>
  <si>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</si>
  <si>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</si>
  <si>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</si>
  <si>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</si>
  <si>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</si>
  <si>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15010501</t>
  </si>
  <si>
    <t>پی وی سی کار درجه یک</t>
  </si>
  <si>
    <t>نفر-ساعت</t>
  </si>
  <si>
    <t>15010502</t>
  </si>
  <si>
    <t>پی وی سی کار درجه دو</t>
  </si>
  <si>
    <t>15010801</t>
  </si>
  <si>
    <t>کمک لوله کش</t>
  </si>
  <si>
    <t>23010502</t>
  </si>
  <si>
    <t>وانت یک تن باراننده</t>
  </si>
  <si>
    <t>دستگاه-ساعت</t>
  </si>
  <si>
    <t>28270903</t>
  </si>
  <si>
    <t>دستگاه پرس برقی</t>
  </si>
  <si>
    <t>32031012</t>
  </si>
  <si>
    <t>لوله پلی اتیلن مشبک پنج لایه به قطر خارجی 20 میلیمتر</t>
  </si>
  <si>
    <t>مترطول</t>
  </si>
  <si>
    <t>32031032</t>
  </si>
  <si>
    <t>سه راهی پرسی برای لوله پلیاتیلن مشبک پنج لایه به قطر خارجی 20 میلیمتر</t>
  </si>
  <si>
    <t>عدد</t>
  </si>
  <si>
    <t>42040101</t>
  </si>
  <si>
    <t>حمل لوله ها و اتصالات پی وی سی</t>
  </si>
  <si>
    <t>کیلوگرم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</si>
  <si>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</si>
  <si>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</si>
  <si>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</si>
  <si>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</si>
  <si>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</si>
  <si>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</si>
  <si>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</si>
  <si>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</si>
  <si>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پلی‌اتیلن مشبک پنج لایه به قطر خارجی 20 میلی‌متر.</t>
  </si>
  <si>
    <t>شماره آيتم : 12040202</t>
  </si>
  <si>
    <t>واحد : مترطول</t>
  </si>
  <si>
    <t>فصل 04(لوله های پلی اتیلن)</t>
  </si>
  <si>
    <t>فهرست بهاي تاسیسات مكانیكی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</si>
</sst>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01F67-1E29-4F27-BF74-8F36FED6B447}">
  <sheetPr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39</v>
      </c>
      <c r="B1" s="9"/>
      <c r="C1" s="9"/>
      <c r="D1" s="10" t="s">
        <v>41</v>
      </c>
      <c r="E1" s="10"/>
      <c r="F1" s="10"/>
      <c r="G1" s="10"/>
      <c r="H1" s="10" t="s">
        <v>40</v>
      </c>
      <c r="I1" s="10"/>
      <c r="J1" s="10"/>
    </row>
    <row r="2" spans="1:10" x14ac:dyDescent="0.25">
      <c r="A2" s="11"/>
      <c r="B2" s="11"/>
      <c r="C2" s="11"/>
      <c r="D2" s="12" t="s">
        <v>43</v>
      </c>
      <c r="E2" s="12"/>
      <c r="F2" s="12"/>
      <c r="G2" s="12"/>
      <c r="H2" s="12" t="s">
        <v>42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ROUND((J8/J20)*100,2) &amp; "%)"</f>
        <v>نیروی انسانی   (20.78%)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6.9000000000000006E-2</v>
      </c>
      <c r="G5" s="15">
        <f>F5/E5</f>
        <v>6.9000000000000006E-2</v>
      </c>
      <c r="H5" s="18">
        <v>1</v>
      </c>
      <c r="I5" s="16">
        <v>660687</v>
      </c>
      <c r="J5" s="16">
        <f>I5*H5*G5</f>
        <v>45587.403000000006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0.20799999999999999</v>
      </c>
      <c r="G6" s="15">
        <f>F6/E6</f>
        <v>0.20799999999999999</v>
      </c>
      <c r="H6" s="18">
        <v>1</v>
      </c>
      <c r="I6" s="16">
        <v>535967</v>
      </c>
      <c r="J6" s="16">
        <f>I6*H6*G6</f>
        <v>111481.136</v>
      </c>
    </row>
    <row r="7" spans="1:10" x14ac:dyDescent="0.25">
      <c r="A7" s="22">
        <v>3</v>
      </c>
      <c r="B7" s="22" t="s">
        <v>15</v>
      </c>
      <c r="C7" s="23" t="s">
        <v>16</v>
      </c>
      <c r="D7" s="22" t="s">
        <v>12</v>
      </c>
      <c r="E7" s="22">
        <v>1</v>
      </c>
      <c r="F7" s="22">
        <v>0.20799999999999999</v>
      </c>
      <c r="G7" s="24">
        <f>F7/E7</f>
        <v>0.20799999999999999</v>
      </c>
      <c r="H7" s="25">
        <v>1</v>
      </c>
      <c r="I7" s="26">
        <v>479074</v>
      </c>
      <c r="J7" s="26">
        <f>I7*H7*G7</f>
        <v>99647.391999999993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31</v>
      </c>
      <c r="J8" s="33">
        <f>SUM(J5:J7)</f>
        <v>256715.93099999998</v>
      </c>
    </row>
    <row r="9" spans="1:10" ht="19.5" x14ac:dyDescent="0.25">
      <c r="A9" s="19" t="str">
        <f>"ماشین آلات و ابزار   (" &amp; ROUND((J12/J20)*100,2) &amp; "%)"</f>
        <v>ماشین آلات و ابزار   (8.24%)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5">
      <c r="A10" s="13">
        <v>1</v>
      </c>
      <c r="B10" s="13" t="s">
        <v>17</v>
      </c>
      <c r="C10" s="17" t="s">
        <v>18</v>
      </c>
      <c r="D10" s="13" t="s">
        <v>19</v>
      </c>
      <c r="E10" s="13">
        <v>1</v>
      </c>
      <c r="F10" s="13">
        <v>6.9000000000000006E-2</v>
      </c>
      <c r="G10" s="15">
        <f>F10/E10</f>
        <v>6.9000000000000006E-2</v>
      </c>
      <c r="H10" s="18">
        <v>1</v>
      </c>
      <c r="I10" s="16">
        <v>1415925</v>
      </c>
      <c r="J10" s="16">
        <f>I10*H10*G10</f>
        <v>97698.825000000012</v>
      </c>
    </row>
    <row r="11" spans="1:10" x14ac:dyDescent="0.25">
      <c r="A11" s="22">
        <v>2</v>
      </c>
      <c r="B11" s="22" t="s">
        <v>20</v>
      </c>
      <c r="C11" s="23" t="s">
        <v>21</v>
      </c>
      <c r="D11" s="22" t="s">
        <v>19</v>
      </c>
      <c r="E11" s="22">
        <v>1</v>
      </c>
      <c r="F11" s="22">
        <v>0.104</v>
      </c>
      <c r="G11" s="24">
        <f>F11/E11</f>
        <v>0.104</v>
      </c>
      <c r="H11" s="25">
        <v>1</v>
      </c>
      <c r="I11" s="26">
        <v>39359</v>
      </c>
      <c r="J11" s="26">
        <f>I11*H11*G11</f>
        <v>4093.3359999999998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32</v>
      </c>
      <c r="J12" s="33">
        <f>SUM(J10:J11)</f>
        <v>101792.16100000001</v>
      </c>
    </row>
    <row r="13" spans="1:10" ht="19.5" x14ac:dyDescent="0.25">
      <c r="A13" s="19" t="str">
        <f>"مصالح   (" &amp; ROUND((J16/J20)*100,2) &amp; "%)"</f>
        <v>مصالح   (70.86%)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13">
        <v>1</v>
      </c>
      <c r="B14" s="13" t="s">
        <v>22</v>
      </c>
      <c r="C14" s="17" t="s">
        <v>23</v>
      </c>
      <c r="D14" s="13" t="s">
        <v>24</v>
      </c>
      <c r="E14" s="13">
        <v>1</v>
      </c>
      <c r="F14" s="13">
        <v>1</v>
      </c>
      <c r="G14" s="15">
        <f>F14/E14</f>
        <v>1</v>
      </c>
      <c r="H14" s="18">
        <v>1.03</v>
      </c>
      <c r="I14" s="16">
        <v>333600</v>
      </c>
      <c r="J14" s="16">
        <f>I14*H14*G14</f>
        <v>343608</v>
      </c>
    </row>
    <row r="15" spans="1:10" ht="36" x14ac:dyDescent="0.25">
      <c r="A15" s="22">
        <v>2</v>
      </c>
      <c r="B15" s="22" t="s">
        <v>25</v>
      </c>
      <c r="C15" s="23" t="s">
        <v>26</v>
      </c>
      <c r="D15" s="22" t="s">
        <v>27</v>
      </c>
      <c r="E15" s="22">
        <v>1</v>
      </c>
      <c r="F15" s="22">
        <v>0.3</v>
      </c>
      <c r="G15" s="24">
        <f>F15/E15</f>
        <v>0.3</v>
      </c>
      <c r="H15" s="25">
        <v>1.05</v>
      </c>
      <c r="I15" s="26">
        <v>1688000</v>
      </c>
      <c r="J15" s="26">
        <f>I15*H15*G15</f>
        <v>531720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33</v>
      </c>
      <c r="J16" s="33">
        <f>SUM(J14:J15)</f>
        <v>875328</v>
      </c>
    </row>
    <row r="17" spans="1:10" ht="19.5" x14ac:dyDescent="0.25">
      <c r="A17" s="19" t="str">
        <f>"حمل   (" &amp; ROUND((J19/J20)*100,2) &amp; "%)"</f>
        <v>حمل   (0.11%)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22">
        <v>1</v>
      </c>
      <c r="B18" s="22" t="s">
        <v>28</v>
      </c>
      <c r="C18" s="23" t="s">
        <v>29</v>
      </c>
      <c r="D18" s="22" t="s">
        <v>30</v>
      </c>
      <c r="E18" s="22">
        <v>1</v>
      </c>
      <c r="F18" s="22">
        <v>0.22</v>
      </c>
      <c r="G18" s="24">
        <f>F18/E18</f>
        <v>0.22</v>
      </c>
      <c r="H18" s="25">
        <v>1</v>
      </c>
      <c r="I18" s="26">
        <v>6317</v>
      </c>
      <c r="J18" s="26">
        <f>I18*H18*G18</f>
        <v>1389.74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34</v>
      </c>
      <c r="J19" s="40">
        <f>SUM(J18:J18)</f>
        <v>1389.74</v>
      </c>
    </row>
    <row r="20" spans="1:10" ht="19.5" x14ac:dyDescent="0.25">
      <c r="C20" s="6" t="s">
        <v>36</v>
      </c>
      <c r="D20" s="4">
        <v>1235000</v>
      </c>
      <c r="I20" s="5" t="s">
        <v>35</v>
      </c>
      <c r="J20" s="4">
        <f>J19+J16+J12+J8</f>
        <v>1235225.8319999999</v>
      </c>
    </row>
    <row r="21" spans="1:10" ht="19.5" x14ac:dyDescent="0.25">
      <c r="C21" s="8" t="s">
        <v>38</v>
      </c>
      <c r="I21" s="5" t="s">
        <v>37</v>
      </c>
      <c r="J21" s="7">
        <f>(J20-D20)/D20</f>
        <v>1.8285991902828881E-4</v>
      </c>
    </row>
  </sheetData>
  <mergeCells count="9">
    <mergeCell ref="A9:J9"/>
    <mergeCell ref="A13:J13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40807A30-8A86-47C8-B7B9-F721AC4EABD7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12040202</vt:lpstr>
      <vt:lpstr>'12040202'!Print_Titles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2024-07-16T17:51:03Z</dcterms:created>
  <dcterms:modified xsi:type="dcterms:W3CDTF">2024-07-16T17:51:12Z</dcterms:modified>
</cp:coreProperties>
</file>