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20BB775D-5452-498E-BB15-36DBAF0E9D08}" xr6:coauthVersionLast="47" xr6:coauthVersionMax="47" xr10:uidLastSave="{00000000-0000-0000-0000-000000000000}"/>
  <bookViews>
    <workbookView xWindow="-120" yWindow="-120" windowWidth="24240" windowHeight="13740" xr2:uid="{2DD705FF-DE74-4AA5-B74E-0250F9F57471}"/>
  </bookViews>
  <sheets>
    <sheet name="12090108" sheetId="1" r:id="rId1"/>
  </sheets>
  <definedNames>
    <definedName name="_xlnm.Print_Titles" localSheetId="0">'12090108'!$1:$3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1" l="1"/>
  <c r="A14" i="1"/>
  <c r="A10" i="1"/>
  <c r="A4" i="1"/>
  <c r="G22" i="1"/>
  <c r="J22" i="1" s="1"/>
  <c r="J23" i="1" s="1"/>
  <c r="G19" i="1"/>
  <c r="J19" i="1" s="1"/>
  <c r="G18" i="1"/>
  <c r="J18" i="1" s="1"/>
  <c r="G17" i="1"/>
  <c r="J17" i="1" s="1"/>
  <c r="G16" i="1"/>
  <c r="J16" i="1" s="1"/>
  <c r="G15" i="1"/>
  <c r="J15" i="1" s="1"/>
  <c r="J20" i="1" s="1"/>
  <c r="G12" i="1"/>
  <c r="J12" i="1" s="1"/>
  <c r="G11" i="1"/>
  <c r="J11" i="1" s="1"/>
  <c r="J13" i="1" s="1"/>
  <c r="G8" i="1"/>
  <c r="J8" i="1" s="1"/>
  <c r="G7" i="1"/>
  <c r="J7" i="1" s="1"/>
  <c r="G6" i="1"/>
  <c r="J6" i="1" s="1"/>
  <c r="G5" i="1"/>
  <c r="J5" i="1" s="1"/>
  <c r="J9" i="1" l="1"/>
  <c r="J24" i="1" s="1"/>
  <c r="J25" i="1" s="1"/>
</calcChain>
</file>

<file path=xl/sharedStrings.xml><?xml version="1.0" encoding="utf-8"?>
<sst xmlns="http://schemas.openxmlformats.org/spreadsheetml/2006/main" count="59" uniqueCount="51">
  <si>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</si>
  <si>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</si>
  <si>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</si>
  <si>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</si>
  <si>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</si>
  <si>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</si>
  <si>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</si>
  <si>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</si>
  <si>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</si>
  <si>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</si>
  <si>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</si>
  <si>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</si>
  <si>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</si>
  <si>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15010301</t>
  </si>
  <si>
    <t>لوله کش درجه یک (شوفاژکار)</t>
  </si>
  <si>
    <t>15010801</t>
  </si>
  <si>
    <t>کمک لوله کش</t>
  </si>
  <si>
    <t>15020601</t>
  </si>
  <si>
    <t>استادکار نصب کویل و یونیت هیتر</t>
  </si>
  <si>
    <t>23010502</t>
  </si>
  <si>
    <t>وانت یک تن باراننده</t>
  </si>
  <si>
    <t>دستگاه-ساعت</t>
  </si>
  <si>
    <t>26020301</t>
  </si>
  <si>
    <t>ترانس جوشکاری 250 آمپر</t>
  </si>
  <si>
    <t>31230101</t>
  </si>
  <si>
    <t>الکترود معمولی</t>
  </si>
  <si>
    <t>کیلوگرم</t>
  </si>
  <si>
    <t>31430801</t>
  </si>
  <si>
    <t>پیچ و مهره گالوانیزه جور</t>
  </si>
  <si>
    <t>32010706</t>
  </si>
  <si>
    <t>فلنج فولادی جوشی به قطر شش اینچ</t>
  </si>
  <si>
    <t>عدد</t>
  </si>
  <si>
    <t>32010806</t>
  </si>
  <si>
    <t>واشر لاستیکی کلین گریت به قطر شش اینچ</t>
  </si>
  <si>
    <t>32070306</t>
  </si>
  <si>
    <t>لرزه گیرلاستیکی فلنج داربه قطر    نامی شش اینچ</t>
  </si>
  <si>
    <t>42060201</t>
  </si>
  <si>
    <t>حمل شیرآلات چدنی مفصل انبساط، لرزه گیر و صافی چدنی تا 6 اینچ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</si>
  <si>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</si>
  <si>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</si>
  <si>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</si>
  <si>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</si>
  <si>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</si>
  <si>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</si>
  <si>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</si>
  <si>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</si>
  <si>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لرزه گیر، به قطرنامی 150 (شش اینچ).</t>
  </si>
  <si>
    <t>شماره آيتم : 12090108</t>
  </si>
  <si>
    <t>واحد : عدد</t>
  </si>
  <si>
    <t>فصل 09(لرزه گیر (Flexible Connection))</t>
  </si>
  <si>
    <t>فهرست بهاي تاسیسات مكانیكی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</si>
</sst>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AB5CE-FF12-4324-9D24-86AAD71F6B66}">
  <sheetPr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10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46</v>
      </c>
      <c r="B1" s="9"/>
      <c r="C1" s="9"/>
      <c r="D1" s="10" t="s">
        <v>48</v>
      </c>
      <c r="E1" s="10"/>
      <c r="F1" s="10"/>
      <c r="G1" s="10"/>
      <c r="H1" s="10" t="s">
        <v>47</v>
      </c>
      <c r="I1" s="10"/>
      <c r="J1" s="10"/>
    </row>
    <row r="2" spans="1:10" x14ac:dyDescent="0.25">
      <c r="A2" s="11"/>
      <c r="B2" s="11"/>
      <c r="C2" s="11"/>
      <c r="D2" s="12" t="s">
        <v>50</v>
      </c>
      <c r="E2" s="12"/>
      <c r="F2" s="12"/>
      <c r="G2" s="12"/>
      <c r="H2" s="12" t="s">
        <v>49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ROUND((J9/J24)*100,2) &amp; "%)"</f>
        <v>نیروی انسانی   (13.96%)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4</v>
      </c>
      <c r="G5" s="15">
        <f>F5/E5</f>
        <v>4</v>
      </c>
      <c r="H5" s="18">
        <v>0.496</v>
      </c>
      <c r="I5" s="16">
        <v>458363</v>
      </c>
      <c r="J5" s="16">
        <f>I5*H5*G5</f>
        <v>909392.19200000004</v>
      </c>
    </row>
    <row r="6" spans="1:10" x14ac:dyDescent="0.2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4</v>
      </c>
      <c r="G6" s="15">
        <f>F6/E6</f>
        <v>4</v>
      </c>
      <c r="H6" s="18">
        <v>0.496</v>
      </c>
      <c r="I6" s="16">
        <v>796450</v>
      </c>
      <c r="J6" s="16">
        <f>I6*H6*G6</f>
        <v>1580156.8</v>
      </c>
    </row>
    <row r="7" spans="1:10" x14ac:dyDescent="0.25">
      <c r="A7" s="13">
        <v>3</v>
      </c>
      <c r="B7" s="13" t="s">
        <v>15</v>
      </c>
      <c r="C7" s="17" t="s">
        <v>16</v>
      </c>
      <c r="D7" s="13" t="s">
        <v>12</v>
      </c>
      <c r="E7" s="13">
        <v>1</v>
      </c>
      <c r="F7" s="13">
        <v>4</v>
      </c>
      <c r="G7" s="15">
        <f>F7/E7</f>
        <v>4</v>
      </c>
      <c r="H7" s="18">
        <v>0.496</v>
      </c>
      <c r="I7" s="16">
        <v>479074</v>
      </c>
      <c r="J7" s="16">
        <f>I7*H7*G7</f>
        <v>950482.81599999999</v>
      </c>
    </row>
    <row r="8" spans="1:10" x14ac:dyDescent="0.25">
      <c r="A8" s="22">
        <v>4</v>
      </c>
      <c r="B8" s="22" t="s">
        <v>17</v>
      </c>
      <c r="C8" s="23" t="s">
        <v>18</v>
      </c>
      <c r="D8" s="22" t="s">
        <v>12</v>
      </c>
      <c r="E8" s="22">
        <v>1</v>
      </c>
      <c r="F8" s="22">
        <v>4</v>
      </c>
      <c r="G8" s="24">
        <f>F8/E8</f>
        <v>4</v>
      </c>
      <c r="H8" s="25">
        <v>0.496</v>
      </c>
      <c r="I8" s="26">
        <v>918906</v>
      </c>
      <c r="J8" s="26">
        <f>I8*H8*G8</f>
        <v>1823109.504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38</v>
      </c>
      <c r="J9" s="33">
        <f>SUM(J5:J8)</f>
        <v>5263141.3119999999</v>
      </c>
    </row>
    <row r="10" spans="1:10" ht="19.5" x14ac:dyDescent="0.25">
      <c r="A10" s="19" t="str">
        <f>"ماشین آلات و ابزار   (" &amp; ROUND((J13/J24)*100,2) &amp; "%)"</f>
        <v>ماشین آلات و ابزار   (2.45%)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 t="s">
        <v>19</v>
      </c>
      <c r="C11" s="17" t="s">
        <v>20</v>
      </c>
      <c r="D11" s="13" t="s">
        <v>21</v>
      </c>
      <c r="E11" s="13">
        <v>1</v>
      </c>
      <c r="F11" s="13">
        <v>1</v>
      </c>
      <c r="G11" s="15">
        <f>F11/E11</f>
        <v>1</v>
      </c>
      <c r="H11" s="18">
        <v>0.496</v>
      </c>
      <c r="I11" s="16">
        <v>1415925</v>
      </c>
      <c r="J11" s="16">
        <f>I11*H11*G11</f>
        <v>702298.8</v>
      </c>
    </row>
    <row r="12" spans="1:10" x14ac:dyDescent="0.25">
      <c r="A12" s="22">
        <v>2</v>
      </c>
      <c r="B12" s="22" t="s">
        <v>22</v>
      </c>
      <c r="C12" s="23" t="s">
        <v>23</v>
      </c>
      <c r="D12" s="22" t="s">
        <v>21</v>
      </c>
      <c r="E12" s="22">
        <v>1</v>
      </c>
      <c r="F12" s="22">
        <v>3</v>
      </c>
      <c r="G12" s="24">
        <f>F12/E12</f>
        <v>3</v>
      </c>
      <c r="H12" s="25">
        <v>0.496</v>
      </c>
      <c r="I12" s="26">
        <v>147726</v>
      </c>
      <c r="J12" s="26">
        <f>I12*H12*G12</f>
        <v>219816.288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39</v>
      </c>
      <c r="J13" s="33">
        <f>SUM(J11:J12)</f>
        <v>922115.08799999999</v>
      </c>
    </row>
    <row r="14" spans="1:10" ht="19.5" x14ac:dyDescent="0.25">
      <c r="A14" s="19" t="str">
        <f>"مصالح   (" &amp; ROUND((J20/J24)*100,2) &amp; "%)"</f>
        <v>مصالح   (83.25%)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13">
        <v>1</v>
      </c>
      <c r="B15" s="13" t="s">
        <v>24</v>
      </c>
      <c r="C15" s="17" t="s">
        <v>25</v>
      </c>
      <c r="D15" s="13" t="s">
        <v>26</v>
      </c>
      <c r="E15" s="13">
        <v>1</v>
      </c>
      <c r="F15" s="13">
        <v>0.56000000000000005</v>
      </c>
      <c r="G15" s="15">
        <f>F15/E15</f>
        <v>0.56000000000000005</v>
      </c>
      <c r="H15" s="18">
        <v>1</v>
      </c>
      <c r="I15" s="16">
        <v>565000</v>
      </c>
      <c r="J15" s="16">
        <f>I15*H15*G15</f>
        <v>316400.00000000006</v>
      </c>
    </row>
    <row r="16" spans="1:10" x14ac:dyDescent="0.25">
      <c r="A16" s="13">
        <v>2</v>
      </c>
      <c r="B16" s="13" t="s">
        <v>27</v>
      </c>
      <c r="C16" s="17" t="s">
        <v>28</v>
      </c>
      <c r="D16" s="13" t="s">
        <v>26</v>
      </c>
      <c r="E16" s="13">
        <v>1</v>
      </c>
      <c r="F16" s="13">
        <v>16</v>
      </c>
      <c r="G16" s="15">
        <f>F16/E16</f>
        <v>16</v>
      </c>
      <c r="H16" s="18">
        <v>0.06</v>
      </c>
      <c r="I16" s="16">
        <v>820000</v>
      </c>
      <c r="J16" s="16">
        <f>I16*H16*G16</f>
        <v>787200</v>
      </c>
    </row>
    <row r="17" spans="1:10" x14ac:dyDescent="0.25">
      <c r="A17" s="13">
        <v>3</v>
      </c>
      <c r="B17" s="13" t="s">
        <v>29</v>
      </c>
      <c r="C17" s="17" t="s">
        <v>30</v>
      </c>
      <c r="D17" s="13" t="s">
        <v>31</v>
      </c>
      <c r="E17" s="13">
        <v>1</v>
      </c>
      <c r="F17" s="13">
        <v>2</v>
      </c>
      <c r="G17" s="15">
        <f>F17/E17</f>
        <v>2</v>
      </c>
      <c r="H17" s="18">
        <v>1.01</v>
      </c>
      <c r="I17" s="16">
        <v>2693250</v>
      </c>
      <c r="J17" s="16">
        <f>I17*H17*G17</f>
        <v>5440365</v>
      </c>
    </row>
    <row r="18" spans="1:10" x14ac:dyDescent="0.25">
      <c r="A18" s="13">
        <v>4</v>
      </c>
      <c r="B18" s="13" t="s">
        <v>32</v>
      </c>
      <c r="C18" s="17" t="s">
        <v>33</v>
      </c>
      <c r="D18" s="13" t="s">
        <v>31</v>
      </c>
      <c r="E18" s="13">
        <v>1</v>
      </c>
      <c r="F18" s="13">
        <v>2</v>
      </c>
      <c r="G18" s="15">
        <f>F18/E18</f>
        <v>2</v>
      </c>
      <c r="H18" s="18">
        <v>1.05</v>
      </c>
      <c r="I18" s="16">
        <v>189000</v>
      </c>
      <c r="J18" s="16">
        <f>I18*H18*G18</f>
        <v>396900</v>
      </c>
    </row>
    <row r="19" spans="1:10" ht="36" x14ac:dyDescent="0.25">
      <c r="A19" s="22">
        <v>5</v>
      </c>
      <c r="B19" s="22" t="s">
        <v>34</v>
      </c>
      <c r="C19" s="23" t="s">
        <v>35</v>
      </c>
      <c r="D19" s="22" t="s">
        <v>31</v>
      </c>
      <c r="E19" s="22">
        <v>1</v>
      </c>
      <c r="F19" s="22">
        <v>1</v>
      </c>
      <c r="G19" s="24">
        <f>F19/E19</f>
        <v>1</v>
      </c>
      <c r="H19" s="25">
        <v>1.01</v>
      </c>
      <c r="I19" s="26">
        <v>24200000</v>
      </c>
      <c r="J19" s="26">
        <f>I19*H19*G19</f>
        <v>24442000</v>
      </c>
    </row>
    <row r="20" spans="1:10" ht="19.5" x14ac:dyDescent="0.25">
      <c r="A20" s="27"/>
      <c r="B20" s="28"/>
      <c r="C20" s="29"/>
      <c r="D20" s="28"/>
      <c r="E20" s="28"/>
      <c r="F20" s="28"/>
      <c r="G20" s="30"/>
      <c r="H20" s="31"/>
      <c r="I20" s="32" t="s">
        <v>40</v>
      </c>
      <c r="J20" s="33">
        <f>SUM(J15:J19)</f>
        <v>31382865</v>
      </c>
    </row>
    <row r="21" spans="1:10" ht="19.5" x14ac:dyDescent="0.25">
      <c r="A21" s="19" t="str">
        <f>"حمل   (" &amp; ROUND((J23/J24)*100,2) &amp; "%)"</f>
        <v>حمل   (0.35%)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ht="36" x14ac:dyDescent="0.25">
      <c r="A22" s="22">
        <v>1</v>
      </c>
      <c r="B22" s="22" t="s">
        <v>36</v>
      </c>
      <c r="C22" s="23" t="s">
        <v>37</v>
      </c>
      <c r="D22" s="22" t="s">
        <v>31</v>
      </c>
      <c r="E22" s="22">
        <v>1</v>
      </c>
      <c r="F22" s="22">
        <v>1.01</v>
      </c>
      <c r="G22" s="24">
        <f>F22/E22</f>
        <v>1.01</v>
      </c>
      <c r="H22" s="25">
        <v>1</v>
      </c>
      <c r="I22" s="26">
        <v>129553</v>
      </c>
      <c r="J22" s="26">
        <f>I22*H22*G22</f>
        <v>130848.53</v>
      </c>
    </row>
    <row r="23" spans="1:10" ht="19.5" x14ac:dyDescent="0.25">
      <c r="A23" s="34"/>
      <c r="B23" s="35"/>
      <c r="C23" s="36"/>
      <c r="D23" s="35"/>
      <c r="E23" s="35"/>
      <c r="F23" s="35"/>
      <c r="G23" s="37"/>
      <c r="H23" s="38"/>
      <c r="I23" s="39" t="s">
        <v>41</v>
      </c>
      <c r="J23" s="40">
        <f>SUM(J22:J22)</f>
        <v>130848.53</v>
      </c>
    </row>
    <row r="24" spans="1:10" ht="19.5" x14ac:dyDescent="0.25">
      <c r="C24" s="6" t="s">
        <v>43</v>
      </c>
      <c r="D24" s="4">
        <v>37679000</v>
      </c>
      <c r="I24" s="5" t="s">
        <v>42</v>
      </c>
      <c r="J24" s="4">
        <f>J23+J20+J13+J9</f>
        <v>37698969.93</v>
      </c>
    </row>
    <row r="25" spans="1:10" ht="19.5" x14ac:dyDescent="0.25">
      <c r="C25" s="8" t="s">
        <v>45</v>
      </c>
      <c r="I25" s="5" t="s">
        <v>44</v>
      </c>
      <c r="J25" s="7">
        <f>(J24-D24)/D24</f>
        <v>5.300015923989411E-4</v>
      </c>
    </row>
  </sheetData>
  <mergeCells count="9">
    <mergeCell ref="A10:J10"/>
    <mergeCell ref="A14:J14"/>
    <mergeCell ref="A21:J21"/>
    <mergeCell ref="A1:C2"/>
    <mergeCell ref="H1:J1"/>
    <mergeCell ref="D1:G1"/>
    <mergeCell ref="H2:J2"/>
    <mergeCell ref="D2:G2"/>
    <mergeCell ref="A4:J4"/>
  </mergeCells>
  <hyperlinks>
    <hyperlink ref="C25" r:id="rId1" xr:uid="{19CAC3AC-EF1C-47BF-8710-88E4DF153F50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12090108</vt:lpstr>
      <vt:lpstr>'12090108'!Print_Titles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2024-07-16T18:11:52Z</dcterms:created>
  <dcterms:modified xsi:type="dcterms:W3CDTF">2024-07-16T18:12:01Z</dcterms:modified>
</cp:coreProperties>
</file>