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private\AddIns\Analyses\fehrest\1403\Analyzez\"/>
    </mc:Choice>
  </mc:AlternateContent>
  <xr:revisionPtr revIDLastSave="0" documentId="13_ncr:1_{5CCF5D3B-D5F4-48B2-B3DF-2EC013C0ABD7}" xr6:coauthVersionLast="47" xr6:coauthVersionMax="47" xr10:uidLastSave="{00000000-0000-0000-0000-000000000000}"/>
  <bookViews>
    <workbookView xWindow="-120" yWindow="-120" windowWidth="24240" windowHeight="13740" xr2:uid="{28AA7897-9F46-4881-ACD5-911776B70764}"/>
  </bookViews>
  <sheets>
    <sheet name="12240202" sheetId="1" r:id="rId1"/>
  </sheets>
  <definedNames>
    <definedName name="_xlnm.Print_Titles" localSheetId="0">'12240202'!$1:$3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22" i="1" l="1"/>
  <c r="A15" i="1"/>
  <c r="A10" i="1"/>
  <c r="A4" i="1"/>
  <c r="G23" i="1"/>
  <c r="J23" i="1" s="1"/>
  <c r="J24" i="1" s="1"/>
  <c r="G20" i="1"/>
  <c r="J20" i="1" s="1"/>
  <c r="G19" i="1"/>
  <c r="J19" i="1" s="1"/>
  <c r="G18" i="1"/>
  <c r="J18" i="1" s="1"/>
  <c r="G17" i="1"/>
  <c r="J17" i="1" s="1"/>
  <c r="G16" i="1"/>
  <c r="J16" i="1" s="1"/>
  <c r="G13" i="1"/>
  <c r="J13" i="1" s="1"/>
  <c r="G12" i="1"/>
  <c r="J12" i="1" s="1"/>
  <c r="G11" i="1"/>
  <c r="J11" i="1" s="1"/>
  <c r="G8" i="1"/>
  <c r="J8" i="1" s="1"/>
  <c r="G7" i="1"/>
  <c r="J7" i="1" s="1"/>
  <c r="G6" i="1"/>
  <c r="J6" i="1" s="1"/>
  <c r="G5" i="1"/>
  <c r="J5" i="1" s="1"/>
  <c r="J9" i="1" s="1"/>
  <c r="J21" i="1" l="1"/>
  <c r="J25" i="1" s="1"/>
  <c r="J26" i="1" s="1"/>
  <c r="J14" i="1"/>
</calcChain>
</file>

<file path=xl/sharedStrings.xml><?xml version="1.0" encoding="utf-8"?>
<sst xmlns="http://schemas.openxmlformats.org/spreadsheetml/2006/main" count="62" uniqueCount="54">
  <si>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</si>
  <si>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</si>
  <si>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</si>
  <si>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</si>
  <si>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</si>
  <si>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</si>
  <si>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</si>
  <si>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</si>
  <si>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</si>
  <si>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</si>
  <si>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>14010102</t>
  </si>
  <si>
    <t xml:space="preserve">کارگر ساده </t>
  </si>
  <si>
    <t>نفر-ساعت</t>
  </si>
  <si>
    <t>15010301</t>
  </si>
  <si>
    <t>لوله کش درجه یک (شوفاژکار)</t>
  </si>
  <si>
    <t>15010801</t>
  </si>
  <si>
    <t>کمک لوله کش</t>
  </si>
  <si>
    <t>15020701</t>
  </si>
  <si>
    <t>استادکار نصب الکترو پمپ</t>
  </si>
  <si>
    <t>23010502</t>
  </si>
  <si>
    <t>وانت یک تن باراننده</t>
  </si>
  <si>
    <t>دستگاه-ساعت</t>
  </si>
  <si>
    <t>24010104</t>
  </si>
  <si>
    <t>جرثقیل کفی 5 تن باکامیون 10 تن با راننده</t>
  </si>
  <si>
    <t>26020301</t>
  </si>
  <si>
    <t>ترانس جوشکاری 250 آمپر</t>
  </si>
  <si>
    <t>31230101</t>
  </si>
  <si>
    <t>الکترود معمولی</t>
  </si>
  <si>
    <t>کیلوگرم</t>
  </si>
  <si>
    <t>31430801</t>
  </si>
  <si>
    <t>پیچ و مهره گالوانیزه جور</t>
  </si>
  <si>
    <t>32010701</t>
  </si>
  <si>
    <t>فلنج فولادی جوشی به قطر دو اینچ</t>
  </si>
  <si>
    <t>عدد</t>
  </si>
  <si>
    <t>32010801</t>
  </si>
  <si>
    <t>واشر لاستیکی کلین گریت به قطر دو اینچ</t>
  </si>
  <si>
    <t>32280202</t>
  </si>
  <si>
    <t>پمپ اتانرم اندازه 160   32</t>
  </si>
  <si>
    <t>دستگاه</t>
  </si>
  <si>
    <t>42170201</t>
  </si>
  <si>
    <t>حمل پمپ های زمینی تا اندازه  315 65</t>
  </si>
  <si>
    <t>جمع نیروی انسانی</t>
  </si>
  <si>
    <t>جمع ماشین آلات و ابزار</t>
  </si>
  <si>
    <t>جمع مصالح</t>
  </si>
  <si>
    <t>جمع حمل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</si>
  <si>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</si>
  <si>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</si>
  <si>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</si>
  <si>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</si>
  <si>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پمـپ در اندازه 160-32.</t>
  </si>
  <si>
    <t>شماره آيتم : 12240202</t>
  </si>
  <si>
    <t>واحد : دستگاه</t>
  </si>
  <si>
    <t>فصل 24(الکتروپمپ)</t>
  </si>
  <si>
    <t>فهرست بهاي تاسیسات مكانیكی 1403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</si>
</sst>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"/>
  </numFmts>
  <fonts count="5" x14ac:knownFonts="1"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Calibri"/>
      <family val="2"/>
      <charset val="178"/>
      <scheme val="minor"/>
    </font>
    <font>
      <sz val="11"/>
      <color theme="10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1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165" fontId="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D88A73-2026-43BA-BCF5-EB91315D6FCA}">
  <sheetPr>
    <pageSetUpPr fitToPage="1"/>
  </sheetPr>
  <dimension ref="A1:J26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5"/>
  <cols>
    <col min="1" max="1" width="5.28515625" style="1" customWidth="1"/>
    <col min="2" max="2" width="9.28515625" style="1" customWidth="1"/>
    <col min="3" max="3" width="32.85546875" style="3" customWidth="1"/>
    <col min="4" max="4" width="10.7109375" style="1" bestFit="1" customWidth="1"/>
    <col min="5" max="5" width="5.85546875" style="1" customWidth="1"/>
    <col min="6" max="6" width="8.140625" style="1" customWidth="1"/>
    <col min="7" max="7" width="9.85546875" style="2" customWidth="1"/>
    <col min="8" max="8" width="9.28515625" style="1" customWidth="1"/>
    <col min="9" max="9" width="14.28515625" style="4" customWidth="1"/>
    <col min="10" max="10" width="9.85546875" style="4" bestFit="1" customWidth="1"/>
    <col min="11" max="16384" width="9.140625" style="1"/>
  </cols>
  <sheetData>
    <row r="1" spans="1:10" x14ac:dyDescent="0.25">
      <c r="A1" s="9" t="s">
        <v>49</v>
      </c>
      <c r="B1" s="9"/>
      <c r="C1" s="9"/>
      <c r="D1" s="10" t="s">
        <v>51</v>
      </c>
      <c r="E1" s="10"/>
      <c r="F1" s="10"/>
      <c r="G1" s="10"/>
      <c r="H1" s="10" t="s">
        <v>50</v>
      </c>
      <c r="I1" s="10"/>
      <c r="J1" s="10"/>
    </row>
    <row r="2" spans="1:10" x14ac:dyDescent="0.25">
      <c r="A2" s="11"/>
      <c r="B2" s="11"/>
      <c r="C2" s="11"/>
      <c r="D2" s="12" t="s">
        <v>53</v>
      </c>
      <c r="E2" s="12"/>
      <c r="F2" s="12"/>
      <c r="G2" s="12"/>
      <c r="H2" s="12" t="s">
        <v>52</v>
      </c>
      <c r="I2" s="12"/>
      <c r="J2" s="12"/>
    </row>
    <row r="3" spans="1:10" x14ac:dyDescent="0.25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5">
      <c r="A4" s="19" t="str">
        <f>"نیروی انسانی   (" &amp; ROUND((J9/J25)*100,2) &amp; "%)"</f>
        <v>نیروی انسانی   (19.07%)</v>
      </c>
      <c r="B4" s="20"/>
      <c r="C4" s="20"/>
      <c r="D4" s="20"/>
      <c r="E4" s="20"/>
      <c r="F4" s="20"/>
      <c r="G4" s="20"/>
      <c r="H4" s="20"/>
      <c r="I4" s="20"/>
      <c r="J4" s="21"/>
    </row>
    <row r="5" spans="1:10" x14ac:dyDescent="0.25">
      <c r="A5" s="13">
        <v>1</v>
      </c>
      <c r="B5" s="13" t="s">
        <v>10</v>
      </c>
      <c r="C5" s="17" t="s">
        <v>11</v>
      </c>
      <c r="D5" s="13" t="s">
        <v>12</v>
      </c>
      <c r="E5" s="13">
        <v>1</v>
      </c>
      <c r="F5" s="13">
        <v>2.66</v>
      </c>
      <c r="G5" s="15">
        <f>F5/E5</f>
        <v>2.66</v>
      </c>
      <c r="H5" s="18">
        <v>1.7</v>
      </c>
      <c r="I5" s="16">
        <v>458363</v>
      </c>
      <c r="J5" s="16">
        <f>I5*H5*G5</f>
        <v>2072717.486</v>
      </c>
    </row>
    <row r="6" spans="1:10" x14ac:dyDescent="0.25">
      <c r="A6" s="13">
        <v>2</v>
      </c>
      <c r="B6" s="13" t="s">
        <v>13</v>
      </c>
      <c r="C6" s="17" t="s">
        <v>14</v>
      </c>
      <c r="D6" s="13" t="s">
        <v>12</v>
      </c>
      <c r="E6" s="13">
        <v>1</v>
      </c>
      <c r="F6" s="13">
        <v>2.66</v>
      </c>
      <c r="G6" s="15">
        <f>F6/E6</f>
        <v>2.66</v>
      </c>
      <c r="H6" s="18">
        <v>1.7</v>
      </c>
      <c r="I6" s="16">
        <v>796450</v>
      </c>
      <c r="J6" s="16">
        <f>I6*H6*G6</f>
        <v>3601546.9000000004</v>
      </c>
    </row>
    <row r="7" spans="1:10" x14ac:dyDescent="0.25">
      <c r="A7" s="13">
        <v>3</v>
      </c>
      <c r="B7" s="13" t="s">
        <v>15</v>
      </c>
      <c r="C7" s="17" t="s">
        <v>16</v>
      </c>
      <c r="D7" s="13" t="s">
        <v>12</v>
      </c>
      <c r="E7" s="13">
        <v>1</v>
      </c>
      <c r="F7" s="13">
        <v>2.66</v>
      </c>
      <c r="G7" s="15">
        <f>F7/E7</f>
        <v>2.66</v>
      </c>
      <c r="H7" s="18">
        <v>1.7</v>
      </c>
      <c r="I7" s="16">
        <v>479074</v>
      </c>
      <c r="J7" s="16">
        <f>I7*H7*G7</f>
        <v>2166372.628</v>
      </c>
    </row>
    <row r="8" spans="1:10" x14ac:dyDescent="0.25">
      <c r="A8" s="22">
        <v>4</v>
      </c>
      <c r="B8" s="22" t="s">
        <v>17</v>
      </c>
      <c r="C8" s="23" t="s">
        <v>18</v>
      </c>
      <c r="D8" s="22" t="s">
        <v>12</v>
      </c>
      <c r="E8" s="22">
        <v>1</v>
      </c>
      <c r="F8" s="22">
        <v>2.66</v>
      </c>
      <c r="G8" s="24">
        <f>F8/E8</f>
        <v>2.66</v>
      </c>
      <c r="H8" s="25">
        <v>1.7</v>
      </c>
      <c r="I8" s="26">
        <v>918906</v>
      </c>
      <c r="J8" s="26">
        <f>I8*H8*G8</f>
        <v>4155292.932</v>
      </c>
    </row>
    <row r="9" spans="1:10" ht="19.5" x14ac:dyDescent="0.25">
      <c r="A9" s="27"/>
      <c r="B9" s="28"/>
      <c r="C9" s="29"/>
      <c r="D9" s="28"/>
      <c r="E9" s="28"/>
      <c r="F9" s="28"/>
      <c r="G9" s="30"/>
      <c r="H9" s="31"/>
      <c r="I9" s="32" t="s">
        <v>41</v>
      </c>
      <c r="J9" s="33">
        <f>SUM(J5:J8)</f>
        <v>11995929.946</v>
      </c>
    </row>
    <row r="10" spans="1:10" ht="19.5" x14ac:dyDescent="0.25">
      <c r="A10" s="19" t="str">
        <f>"ماشین آلات و ابزار   (" &amp; ROUND((J14/J25)*100,2) &amp; "%)"</f>
        <v>ماشین آلات و ابزار   (5.82%)</v>
      </c>
      <c r="B10" s="20"/>
      <c r="C10" s="20"/>
      <c r="D10" s="20"/>
      <c r="E10" s="20"/>
      <c r="F10" s="20"/>
      <c r="G10" s="20"/>
      <c r="H10" s="20"/>
      <c r="I10" s="20"/>
      <c r="J10" s="21"/>
    </row>
    <row r="11" spans="1:10" x14ac:dyDescent="0.25">
      <c r="A11" s="13">
        <v>1</v>
      </c>
      <c r="B11" s="13" t="s">
        <v>19</v>
      </c>
      <c r="C11" s="17" t="s">
        <v>20</v>
      </c>
      <c r="D11" s="13" t="s">
        <v>21</v>
      </c>
      <c r="E11" s="13">
        <v>1</v>
      </c>
      <c r="F11" s="13">
        <v>0.66700000000000004</v>
      </c>
      <c r="G11" s="15">
        <f>F11/E11</f>
        <v>0.66700000000000004</v>
      </c>
      <c r="H11" s="18">
        <v>1.7</v>
      </c>
      <c r="I11" s="16">
        <v>1415925</v>
      </c>
      <c r="J11" s="16">
        <f>I11*H11*G11</f>
        <v>1605517.3575000002</v>
      </c>
    </row>
    <row r="12" spans="1:10" x14ac:dyDescent="0.25">
      <c r="A12" s="13">
        <v>2</v>
      </c>
      <c r="B12" s="13" t="s">
        <v>22</v>
      </c>
      <c r="C12" s="17" t="s">
        <v>23</v>
      </c>
      <c r="D12" s="13" t="s">
        <v>21</v>
      </c>
      <c r="E12" s="13">
        <v>1</v>
      </c>
      <c r="F12" s="13">
        <v>0.33300000000000002</v>
      </c>
      <c r="G12" s="15">
        <f>F12/E12</f>
        <v>0.33300000000000002</v>
      </c>
      <c r="H12" s="18">
        <v>1.7</v>
      </c>
      <c r="I12" s="16">
        <v>3039345</v>
      </c>
      <c r="J12" s="16">
        <f>I12*H12*G12</f>
        <v>1720573.2045</v>
      </c>
    </row>
    <row r="13" spans="1:10" x14ac:dyDescent="0.25">
      <c r="A13" s="22">
        <v>3</v>
      </c>
      <c r="B13" s="22" t="s">
        <v>24</v>
      </c>
      <c r="C13" s="23" t="s">
        <v>25</v>
      </c>
      <c r="D13" s="22" t="s">
        <v>21</v>
      </c>
      <c r="E13" s="22">
        <v>1</v>
      </c>
      <c r="F13" s="22">
        <v>1.333</v>
      </c>
      <c r="G13" s="24">
        <f>F13/E13</f>
        <v>1.333</v>
      </c>
      <c r="H13" s="25">
        <v>1.7</v>
      </c>
      <c r="I13" s="26">
        <v>147726</v>
      </c>
      <c r="J13" s="26">
        <f>I13*H13*G13</f>
        <v>334761.88859999995</v>
      </c>
    </row>
    <row r="14" spans="1:10" ht="19.5" x14ac:dyDescent="0.25">
      <c r="A14" s="27"/>
      <c r="B14" s="28"/>
      <c r="C14" s="29"/>
      <c r="D14" s="28"/>
      <c r="E14" s="28"/>
      <c r="F14" s="28"/>
      <c r="G14" s="30"/>
      <c r="H14" s="31"/>
      <c r="I14" s="32" t="s">
        <v>42</v>
      </c>
      <c r="J14" s="33">
        <f>SUM(J11:J13)</f>
        <v>3660852.4506000001</v>
      </c>
    </row>
    <row r="15" spans="1:10" ht="19.5" x14ac:dyDescent="0.25">
      <c r="A15" s="19" t="str">
        <f>"مصالح   (" &amp; ROUND((J21/J25)*100,2) &amp; "%)"</f>
        <v>مصالح   (74.68%)</v>
      </c>
      <c r="B15" s="20"/>
      <c r="C15" s="20"/>
      <c r="D15" s="20"/>
      <c r="E15" s="20"/>
      <c r="F15" s="20"/>
      <c r="G15" s="20"/>
      <c r="H15" s="20"/>
      <c r="I15" s="20"/>
      <c r="J15" s="21"/>
    </row>
    <row r="16" spans="1:10" x14ac:dyDescent="0.25">
      <c r="A16" s="13">
        <v>1</v>
      </c>
      <c r="B16" s="13" t="s">
        <v>26</v>
      </c>
      <c r="C16" s="17" t="s">
        <v>27</v>
      </c>
      <c r="D16" s="13" t="s">
        <v>28</v>
      </c>
      <c r="E16" s="13">
        <v>1</v>
      </c>
      <c r="F16" s="13">
        <v>0.16400000000000001</v>
      </c>
      <c r="G16" s="15">
        <f>F16/E16</f>
        <v>0.16400000000000001</v>
      </c>
      <c r="H16" s="18">
        <v>1</v>
      </c>
      <c r="I16" s="16">
        <v>565000</v>
      </c>
      <c r="J16" s="16">
        <f>I16*H16*G16</f>
        <v>92660</v>
      </c>
    </row>
    <row r="17" spans="1:10" x14ac:dyDescent="0.25">
      <c r="A17" s="13">
        <v>2</v>
      </c>
      <c r="B17" s="13" t="s">
        <v>29</v>
      </c>
      <c r="C17" s="17" t="s">
        <v>30</v>
      </c>
      <c r="D17" s="13" t="s">
        <v>28</v>
      </c>
      <c r="E17" s="13">
        <v>1</v>
      </c>
      <c r="F17" s="13">
        <v>4</v>
      </c>
      <c r="G17" s="15">
        <f>F17/E17</f>
        <v>4</v>
      </c>
      <c r="H17" s="18">
        <v>0.122</v>
      </c>
      <c r="I17" s="16">
        <v>820000</v>
      </c>
      <c r="J17" s="16">
        <f>I17*H17*G17</f>
        <v>400160</v>
      </c>
    </row>
    <row r="18" spans="1:10" x14ac:dyDescent="0.25">
      <c r="A18" s="13">
        <v>3</v>
      </c>
      <c r="B18" s="13" t="s">
        <v>31</v>
      </c>
      <c r="C18" s="17" t="s">
        <v>32</v>
      </c>
      <c r="D18" s="13" t="s">
        <v>33</v>
      </c>
      <c r="E18" s="13">
        <v>1</v>
      </c>
      <c r="F18" s="13">
        <v>2</v>
      </c>
      <c r="G18" s="15">
        <f>F18/E18</f>
        <v>2</v>
      </c>
      <c r="H18" s="18">
        <v>1.02</v>
      </c>
      <c r="I18" s="16">
        <v>1039500</v>
      </c>
      <c r="J18" s="16">
        <f>I18*H18*G18</f>
        <v>2120580</v>
      </c>
    </row>
    <row r="19" spans="1:10" x14ac:dyDescent="0.25">
      <c r="A19" s="13">
        <v>4</v>
      </c>
      <c r="B19" s="13" t="s">
        <v>34</v>
      </c>
      <c r="C19" s="17" t="s">
        <v>35</v>
      </c>
      <c r="D19" s="13" t="s">
        <v>33</v>
      </c>
      <c r="E19" s="13">
        <v>1</v>
      </c>
      <c r="F19" s="13">
        <v>2</v>
      </c>
      <c r="G19" s="15">
        <f>F19/E19</f>
        <v>2</v>
      </c>
      <c r="H19" s="18">
        <v>1.1000000000000001</v>
      </c>
      <c r="I19" s="16">
        <v>63000</v>
      </c>
      <c r="J19" s="16">
        <f>I19*H19*G19</f>
        <v>138600</v>
      </c>
    </row>
    <row r="20" spans="1:10" x14ac:dyDescent="0.25">
      <c r="A20" s="22">
        <v>5</v>
      </c>
      <c r="B20" s="22" t="s">
        <v>36</v>
      </c>
      <c r="C20" s="23" t="s">
        <v>37</v>
      </c>
      <c r="D20" s="22" t="s">
        <v>38</v>
      </c>
      <c r="E20" s="22">
        <v>1</v>
      </c>
      <c r="F20" s="22">
        <v>1</v>
      </c>
      <c r="G20" s="24">
        <f>F20/E20</f>
        <v>1</v>
      </c>
      <c r="H20" s="25">
        <v>1.01</v>
      </c>
      <c r="I20" s="26">
        <v>43800000</v>
      </c>
      <c r="J20" s="26">
        <f>I20*H20*G20</f>
        <v>44238000</v>
      </c>
    </row>
    <row r="21" spans="1:10" ht="19.5" x14ac:dyDescent="0.25">
      <c r="A21" s="27"/>
      <c r="B21" s="28"/>
      <c r="C21" s="29"/>
      <c r="D21" s="28"/>
      <c r="E21" s="28"/>
      <c r="F21" s="28"/>
      <c r="G21" s="30"/>
      <c r="H21" s="31"/>
      <c r="I21" s="32" t="s">
        <v>43</v>
      </c>
      <c r="J21" s="33">
        <f>SUM(J16:J20)</f>
        <v>46990000</v>
      </c>
    </row>
    <row r="22" spans="1:10" ht="19.5" x14ac:dyDescent="0.25">
      <c r="A22" s="19" t="str">
        <f>"حمل   (" &amp; ROUND((J24/J25)*100,2) &amp; "%)"</f>
        <v>حمل   (0.43%)</v>
      </c>
      <c r="B22" s="20"/>
      <c r="C22" s="20"/>
      <c r="D22" s="20"/>
      <c r="E22" s="20"/>
      <c r="F22" s="20"/>
      <c r="G22" s="20"/>
      <c r="H22" s="20"/>
      <c r="I22" s="20"/>
      <c r="J22" s="21"/>
    </row>
    <row r="23" spans="1:10" x14ac:dyDescent="0.25">
      <c r="A23" s="22">
        <v>1</v>
      </c>
      <c r="B23" s="22" t="s">
        <v>39</v>
      </c>
      <c r="C23" s="23" t="s">
        <v>40</v>
      </c>
      <c r="D23" s="22" t="s">
        <v>38</v>
      </c>
      <c r="E23" s="22">
        <v>1</v>
      </c>
      <c r="F23" s="22">
        <v>1</v>
      </c>
      <c r="G23" s="24">
        <f>F23/E23</f>
        <v>1</v>
      </c>
      <c r="H23" s="25">
        <v>1</v>
      </c>
      <c r="I23" s="26">
        <v>272634</v>
      </c>
      <c r="J23" s="26">
        <f>I23*H23*G23</f>
        <v>272634</v>
      </c>
    </row>
    <row r="24" spans="1:10" ht="19.5" x14ac:dyDescent="0.25">
      <c r="A24" s="34"/>
      <c r="B24" s="35"/>
      <c r="C24" s="36"/>
      <c r="D24" s="35"/>
      <c r="E24" s="35"/>
      <c r="F24" s="35"/>
      <c r="G24" s="37"/>
      <c r="H24" s="38"/>
      <c r="I24" s="39" t="s">
        <v>44</v>
      </c>
      <c r="J24" s="40">
        <f>SUM(J23:J23)</f>
        <v>272634</v>
      </c>
    </row>
    <row r="25" spans="1:10" ht="19.5" x14ac:dyDescent="0.25">
      <c r="C25" s="6" t="s">
        <v>46</v>
      </c>
      <c r="D25" s="4">
        <v>62875000</v>
      </c>
      <c r="I25" s="5" t="s">
        <v>45</v>
      </c>
      <c r="J25" s="4">
        <f>J24+J21+J14+J9</f>
        <v>62919416.396600001</v>
      </c>
    </row>
    <row r="26" spans="1:10" ht="19.5" x14ac:dyDescent="0.25">
      <c r="C26" s="8" t="s">
        <v>48</v>
      </c>
      <c r="I26" s="5" t="s">
        <v>47</v>
      </c>
      <c r="J26" s="7">
        <f>(J25-D25)/D25</f>
        <v>7.0642380278330909E-4</v>
      </c>
    </row>
  </sheetData>
  <mergeCells count="9">
    <mergeCell ref="A10:J10"/>
    <mergeCell ref="A15:J15"/>
    <mergeCell ref="A22:J22"/>
    <mergeCell ref="A1:C2"/>
    <mergeCell ref="H1:J1"/>
    <mergeCell ref="D1:G1"/>
    <mergeCell ref="H2:J2"/>
    <mergeCell ref="D2:G2"/>
    <mergeCell ref="A4:J4"/>
  </mergeCells>
  <hyperlinks>
    <hyperlink ref="C26" r:id="rId1" xr:uid="{0CB06266-625E-4CE2-939D-D269827012ED}"/>
  </hyperlinks>
  <printOptions horizontalCentered="1"/>
  <pageMargins left="0.196850393700787" right="0.196850393700787" top="0.511811023622047" bottom="0.511811023622047" header="0.31496062992126" footer="0.31496062992126"/>
  <pageSetup paperSize="9" fitToHeight="0" orientation="portrait" cellComments="atEnd" horizontalDpi="1200" verticalDpi="1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12240202</vt:lpstr>
      <vt:lpstr>'12240202'!Print_Titles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2024-07-16T18:44:25Z</dcterms:created>
  <dcterms:modified xsi:type="dcterms:W3CDTF">2024-07-16T18:44:34Z</dcterms:modified>
</cp:coreProperties>
</file>