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B3277B36-B1E8-41FC-9308-C6DEE2DEFB59}" xr6:coauthVersionLast="47" xr6:coauthVersionMax="47" xr10:uidLastSave="{00000000-0000-0000-0000-000000000000}"/>
  <bookViews>
    <workbookView xWindow="-120" yWindow="-120" windowWidth="24240" windowHeight="13740" xr2:uid="{D1258673-2363-4C28-BA89-3C6DF868F164}"/>
  </bookViews>
  <sheets>
    <sheet name="12270905" sheetId="1" r:id="rId1"/>
  </sheets>
  <definedNames>
    <definedName name="_xlnm.Print_Titles" localSheetId="0">'12270905'!$1:$3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/>
  <c r="A25" i="1"/>
  <c r="A17" i="1"/>
  <c r="A4" i="1"/>
  <c r="G29" i="1"/>
  <c r="J29" i="1" s="1"/>
  <c r="J30" i="1" s="1"/>
  <c r="G26" i="1"/>
  <c r="J26" i="1" s="1"/>
  <c r="J27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6" i="1" s="1"/>
  <c r="J24" i="1" l="1"/>
  <c r="J31" i="1" s="1"/>
  <c r="J32" i="1" s="1"/>
</calcChain>
</file>

<file path=xl/sharedStrings.xml><?xml version="1.0" encoding="utf-8"?>
<sst xmlns="http://schemas.openxmlformats.org/spreadsheetml/2006/main" count="80" uniqueCount="64">
  <si>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</si>
  <si>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</si>
  <si>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</si>
  <si>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</si>
  <si>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</si>
  <si>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</si>
  <si>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</si>
  <si>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</si>
  <si>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</si>
  <si>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</si>
  <si>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</si>
  <si>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</si>
  <si>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</si>
  <si>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15010301</t>
  </si>
  <si>
    <t>لوله کش درجه یک (شوفاژکار)</t>
  </si>
  <si>
    <t>15010302</t>
  </si>
  <si>
    <t>جوشکار لوله های فولادی</t>
  </si>
  <si>
    <t>15010701</t>
  </si>
  <si>
    <t>لوله کش درجه یک (مسی )</t>
  </si>
  <si>
    <t>15010801</t>
  </si>
  <si>
    <t>کمک لوله کش</t>
  </si>
  <si>
    <t>15021202</t>
  </si>
  <si>
    <t>تکنیسین نصب تجهیزات آشپزخانه</t>
  </si>
  <si>
    <t>15021301</t>
  </si>
  <si>
    <t>مهندس نصب دستگاههای مبرد</t>
  </si>
  <si>
    <t>15021302</t>
  </si>
  <si>
    <t>استادکار نصب دستگاههای مبرد</t>
  </si>
  <si>
    <t>16010202</t>
  </si>
  <si>
    <t>سیمکش درجه دو ساختمان</t>
  </si>
  <si>
    <t>16010203</t>
  </si>
  <si>
    <t>کمک سیمکش ساختمان</t>
  </si>
  <si>
    <t>16040101</t>
  </si>
  <si>
    <t>استادکار تابلو ساز فشارضعیف</t>
  </si>
  <si>
    <t>23010503</t>
  </si>
  <si>
    <t>وانت 5 /1 تن با راننده</t>
  </si>
  <si>
    <t>دستگاه-ساعت</t>
  </si>
  <si>
    <t>23020103</t>
  </si>
  <si>
    <t>کامیون به ظرفیت حدود 7 تن با راننده</t>
  </si>
  <si>
    <t>24010105</t>
  </si>
  <si>
    <t>جرثقیل کفی 8 تن باکامیون 16 تن با راننده</t>
  </si>
  <si>
    <t>26020101</t>
  </si>
  <si>
    <t>دستگاه جوش استیلن کاربید</t>
  </si>
  <si>
    <t>26020301</t>
  </si>
  <si>
    <t>ترانس جوشکاری 250 آمپر</t>
  </si>
  <si>
    <t>28270301</t>
  </si>
  <si>
    <t>دستگاه حدیده برقی</t>
  </si>
  <si>
    <t>32140405</t>
  </si>
  <si>
    <t xml:space="preserve">دستگاه مبرد، از نوع خنک شونده با هوا با کمپرسور پیچی، به ظرفیت 55 تن.  </t>
  </si>
  <si>
    <t>دستگاه</t>
  </si>
  <si>
    <t>42180301</t>
  </si>
  <si>
    <t>حمل چیلر به ظرفیت بیش از 50  تا 75  تن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</si>
  <si>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</si>
  <si>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</si>
  <si>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</si>
  <si>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</si>
  <si>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</si>
  <si>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</si>
  <si>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</si>
  <si>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</si>
  <si>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دستگاه مبرد، از نوع خنک شونده با هوا با کمپرسور پیچی، به ظرفیت 55 تن.</t>
  </si>
  <si>
    <t>شماره آيتم : 12270905</t>
  </si>
  <si>
    <t>واحد : دستگاه</t>
  </si>
  <si>
    <t>فصل 27(دستگاههای مبرد)</t>
  </si>
  <si>
    <t>فهرست بهاي تاسیسات مكانیكی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</si>
</sst>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9F94F-7931-436B-AA53-AB88F290B2FB}">
  <sheetPr>
    <pageSetUpPr fitToPage="1"/>
  </sheetPr>
  <dimension ref="A1:J3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3.4257812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13.42578125" style="4" bestFit="1" customWidth="1"/>
    <col min="11" max="16384" width="9.140625" style="1"/>
  </cols>
  <sheetData>
    <row r="1" spans="1:10" x14ac:dyDescent="0.25">
      <c r="A1" s="9" t="s">
        <v>59</v>
      </c>
      <c r="B1" s="9"/>
      <c r="C1" s="9"/>
      <c r="D1" s="10" t="s">
        <v>61</v>
      </c>
      <c r="E1" s="10"/>
      <c r="F1" s="10"/>
      <c r="G1" s="10"/>
      <c r="H1" s="10" t="s">
        <v>60</v>
      </c>
      <c r="I1" s="10"/>
      <c r="J1" s="10"/>
    </row>
    <row r="2" spans="1:10" x14ac:dyDescent="0.25">
      <c r="A2" s="11"/>
      <c r="B2" s="11"/>
      <c r="C2" s="11"/>
      <c r="D2" s="12" t="s">
        <v>63</v>
      </c>
      <c r="E2" s="12"/>
      <c r="F2" s="12"/>
      <c r="G2" s="12"/>
      <c r="H2" s="12" t="s">
        <v>62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ROUND((J16/J31)*100,2) &amp; "%)"</f>
        <v>نیروی انسانی   (5.22%)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48</v>
      </c>
      <c r="G5" s="15">
        <f>F5/E5</f>
        <v>48</v>
      </c>
      <c r="H5" s="18">
        <v>1</v>
      </c>
      <c r="I5" s="16">
        <v>458363</v>
      </c>
      <c r="J5" s="16">
        <f>I5*H5*G5</f>
        <v>22001424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12</v>
      </c>
      <c r="G6" s="15">
        <f>F6/E6</f>
        <v>12</v>
      </c>
      <c r="H6" s="18">
        <v>1</v>
      </c>
      <c r="I6" s="16">
        <v>796450</v>
      </c>
      <c r="J6" s="16">
        <f>I6*H6*G6</f>
        <v>9557400</v>
      </c>
    </row>
    <row r="7" spans="1:10" x14ac:dyDescent="0.2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80</v>
      </c>
      <c r="G7" s="15">
        <f>F7/E7</f>
        <v>80</v>
      </c>
      <c r="H7" s="18">
        <v>1</v>
      </c>
      <c r="I7" s="16">
        <v>695787</v>
      </c>
      <c r="J7" s="16">
        <f>I7*H7*G7</f>
        <v>55662960</v>
      </c>
    </row>
    <row r="8" spans="1:10" x14ac:dyDescent="0.25">
      <c r="A8" s="13">
        <v>4</v>
      </c>
      <c r="B8" s="13" t="s">
        <v>17</v>
      </c>
      <c r="C8" s="17" t="s">
        <v>18</v>
      </c>
      <c r="D8" s="13" t="s">
        <v>12</v>
      </c>
      <c r="E8" s="13">
        <v>1</v>
      </c>
      <c r="F8" s="13">
        <v>8</v>
      </c>
      <c r="G8" s="15">
        <f>F8/E8</f>
        <v>8</v>
      </c>
      <c r="H8" s="18">
        <v>1</v>
      </c>
      <c r="I8" s="16">
        <v>840194</v>
      </c>
      <c r="J8" s="16">
        <f>I8*H8*G8</f>
        <v>6721552</v>
      </c>
    </row>
    <row r="9" spans="1:10" x14ac:dyDescent="0.25">
      <c r="A9" s="13">
        <v>5</v>
      </c>
      <c r="B9" s="13" t="s">
        <v>19</v>
      </c>
      <c r="C9" s="17" t="s">
        <v>20</v>
      </c>
      <c r="D9" s="13" t="s">
        <v>12</v>
      </c>
      <c r="E9" s="13">
        <v>1</v>
      </c>
      <c r="F9" s="13">
        <v>28</v>
      </c>
      <c r="G9" s="15">
        <f>F9/E9</f>
        <v>28</v>
      </c>
      <c r="H9" s="18">
        <v>1</v>
      </c>
      <c r="I9" s="16">
        <v>479074</v>
      </c>
      <c r="J9" s="16">
        <f>I9*H9*G9</f>
        <v>13414072</v>
      </c>
    </row>
    <row r="10" spans="1:10" x14ac:dyDescent="0.25">
      <c r="A10" s="13">
        <v>6</v>
      </c>
      <c r="B10" s="13" t="s">
        <v>21</v>
      </c>
      <c r="C10" s="17" t="s">
        <v>22</v>
      </c>
      <c r="D10" s="13" t="s">
        <v>12</v>
      </c>
      <c r="E10" s="13">
        <v>1</v>
      </c>
      <c r="F10" s="13">
        <v>112</v>
      </c>
      <c r="G10" s="15">
        <f>F10/E10</f>
        <v>112</v>
      </c>
      <c r="H10" s="18">
        <v>1</v>
      </c>
      <c r="I10" s="16">
        <v>973560</v>
      </c>
      <c r="J10" s="16">
        <f>I10*H10*G10</f>
        <v>109038720</v>
      </c>
    </row>
    <row r="11" spans="1:10" x14ac:dyDescent="0.25">
      <c r="A11" s="13">
        <v>7</v>
      </c>
      <c r="B11" s="13" t="s">
        <v>23</v>
      </c>
      <c r="C11" s="17" t="s">
        <v>24</v>
      </c>
      <c r="D11" s="13" t="s">
        <v>12</v>
      </c>
      <c r="E11" s="13">
        <v>1</v>
      </c>
      <c r="F11" s="13">
        <v>144</v>
      </c>
      <c r="G11" s="15">
        <f>F11/E11</f>
        <v>144</v>
      </c>
      <c r="H11" s="18">
        <v>1</v>
      </c>
      <c r="I11" s="16">
        <v>2203228</v>
      </c>
      <c r="J11" s="16">
        <f>I11*H11*G11</f>
        <v>317264832</v>
      </c>
    </row>
    <row r="12" spans="1:10" x14ac:dyDescent="0.25">
      <c r="A12" s="13">
        <v>8</v>
      </c>
      <c r="B12" s="13" t="s">
        <v>25</v>
      </c>
      <c r="C12" s="17" t="s">
        <v>26</v>
      </c>
      <c r="D12" s="13" t="s">
        <v>12</v>
      </c>
      <c r="E12" s="13">
        <v>1</v>
      </c>
      <c r="F12" s="13">
        <v>56</v>
      </c>
      <c r="G12" s="15">
        <f>F12/E12</f>
        <v>56</v>
      </c>
      <c r="H12" s="18">
        <v>1</v>
      </c>
      <c r="I12" s="16">
        <v>918906</v>
      </c>
      <c r="J12" s="16">
        <f>I12*H12*G12</f>
        <v>51458736</v>
      </c>
    </row>
    <row r="13" spans="1:10" x14ac:dyDescent="0.25">
      <c r="A13" s="13">
        <v>9</v>
      </c>
      <c r="B13" s="13" t="s">
        <v>27</v>
      </c>
      <c r="C13" s="17" t="s">
        <v>28</v>
      </c>
      <c r="D13" s="13" t="s">
        <v>12</v>
      </c>
      <c r="E13" s="13">
        <v>1</v>
      </c>
      <c r="F13" s="13">
        <v>24</v>
      </c>
      <c r="G13" s="15">
        <f>F13/E13</f>
        <v>24</v>
      </c>
      <c r="H13" s="18">
        <v>1</v>
      </c>
      <c r="I13" s="16">
        <v>642521</v>
      </c>
      <c r="J13" s="16">
        <f>I13*H13*G13</f>
        <v>15420504</v>
      </c>
    </row>
    <row r="14" spans="1:10" x14ac:dyDescent="0.25">
      <c r="A14" s="13">
        <v>10</v>
      </c>
      <c r="B14" s="13" t="s">
        <v>29</v>
      </c>
      <c r="C14" s="17" t="s">
        <v>30</v>
      </c>
      <c r="D14" s="13" t="s">
        <v>12</v>
      </c>
      <c r="E14" s="13">
        <v>1</v>
      </c>
      <c r="F14" s="13">
        <v>44</v>
      </c>
      <c r="G14" s="15">
        <f>F14/E14</f>
        <v>44</v>
      </c>
      <c r="H14" s="18">
        <v>1</v>
      </c>
      <c r="I14" s="16">
        <v>458363</v>
      </c>
      <c r="J14" s="16">
        <f>I14*H14*G14</f>
        <v>20167972</v>
      </c>
    </row>
    <row r="15" spans="1:10" x14ac:dyDescent="0.25">
      <c r="A15" s="22">
        <v>11</v>
      </c>
      <c r="B15" s="22" t="s">
        <v>31</v>
      </c>
      <c r="C15" s="23" t="s">
        <v>32</v>
      </c>
      <c r="D15" s="22" t="s">
        <v>12</v>
      </c>
      <c r="E15" s="22">
        <v>1</v>
      </c>
      <c r="F15" s="22">
        <v>96</v>
      </c>
      <c r="G15" s="24">
        <f>F15/E15</f>
        <v>96</v>
      </c>
      <c r="H15" s="25">
        <v>1</v>
      </c>
      <c r="I15" s="26">
        <v>1089946</v>
      </c>
      <c r="J15" s="26">
        <f>I15*H15*G15</f>
        <v>104634816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51</v>
      </c>
      <c r="J16" s="33">
        <f>SUM(J5:J15)</f>
        <v>725342988</v>
      </c>
    </row>
    <row r="17" spans="1:10" ht="19.5" x14ac:dyDescent="0.25">
      <c r="A17" s="19" t="str">
        <f>"ماشین آلات و ابزار   (" &amp; ROUND((J24/J31)*100,2) &amp; "%)"</f>
        <v>ماشین آلات و ابزار   (2.27%)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5">
      <c r="A18" s="13">
        <v>1</v>
      </c>
      <c r="B18" s="13" t="s">
        <v>33</v>
      </c>
      <c r="C18" s="17" t="s">
        <v>34</v>
      </c>
      <c r="D18" s="13" t="s">
        <v>35</v>
      </c>
      <c r="E18" s="13">
        <v>1</v>
      </c>
      <c r="F18" s="13">
        <v>144</v>
      </c>
      <c r="G18" s="15">
        <f>F18/E18</f>
        <v>144</v>
      </c>
      <c r="H18" s="18">
        <v>1</v>
      </c>
      <c r="I18" s="16">
        <v>1599930</v>
      </c>
      <c r="J18" s="16">
        <f>I18*H18*G18</f>
        <v>230389920</v>
      </c>
    </row>
    <row r="19" spans="1:10" x14ac:dyDescent="0.25">
      <c r="A19" s="13">
        <v>2</v>
      </c>
      <c r="B19" s="13" t="s">
        <v>36</v>
      </c>
      <c r="C19" s="17" t="s">
        <v>37</v>
      </c>
      <c r="D19" s="13" t="s">
        <v>35</v>
      </c>
      <c r="E19" s="13">
        <v>1</v>
      </c>
      <c r="F19" s="13">
        <v>8</v>
      </c>
      <c r="G19" s="15">
        <f>F19/E19</f>
        <v>8</v>
      </c>
      <c r="H19" s="18">
        <v>1</v>
      </c>
      <c r="I19" s="16">
        <v>3010635</v>
      </c>
      <c r="J19" s="16">
        <f>I19*H19*G19</f>
        <v>24085080</v>
      </c>
    </row>
    <row r="20" spans="1:10" x14ac:dyDescent="0.25">
      <c r="A20" s="13">
        <v>3</v>
      </c>
      <c r="B20" s="13" t="s">
        <v>38</v>
      </c>
      <c r="C20" s="17" t="s">
        <v>39</v>
      </c>
      <c r="D20" s="13" t="s">
        <v>35</v>
      </c>
      <c r="E20" s="13">
        <v>1</v>
      </c>
      <c r="F20" s="13">
        <v>8</v>
      </c>
      <c r="G20" s="15">
        <f>F20/E20</f>
        <v>8</v>
      </c>
      <c r="H20" s="18">
        <v>1</v>
      </c>
      <c r="I20" s="16">
        <v>3591360</v>
      </c>
      <c r="J20" s="16">
        <f>I20*H20*G20</f>
        <v>28730880</v>
      </c>
    </row>
    <row r="21" spans="1:10" x14ac:dyDescent="0.25">
      <c r="A21" s="13">
        <v>4</v>
      </c>
      <c r="B21" s="13" t="s">
        <v>40</v>
      </c>
      <c r="C21" s="17" t="s">
        <v>41</v>
      </c>
      <c r="D21" s="13" t="s">
        <v>35</v>
      </c>
      <c r="E21" s="13">
        <v>1</v>
      </c>
      <c r="F21" s="13">
        <v>80</v>
      </c>
      <c r="G21" s="15">
        <f>F21/E21</f>
        <v>80</v>
      </c>
      <c r="H21" s="18">
        <v>1</v>
      </c>
      <c r="I21" s="16">
        <v>147726</v>
      </c>
      <c r="J21" s="16">
        <f>I21*H21*G21</f>
        <v>11818080</v>
      </c>
    </row>
    <row r="22" spans="1:10" x14ac:dyDescent="0.25">
      <c r="A22" s="13">
        <v>5</v>
      </c>
      <c r="B22" s="13" t="s">
        <v>42</v>
      </c>
      <c r="C22" s="17" t="s">
        <v>43</v>
      </c>
      <c r="D22" s="13" t="s">
        <v>35</v>
      </c>
      <c r="E22" s="13">
        <v>1</v>
      </c>
      <c r="F22" s="13">
        <v>80</v>
      </c>
      <c r="G22" s="15">
        <f>F22/E22</f>
        <v>80</v>
      </c>
      <c r="H22" s="18">
        <v>1</v>
      </c>
      <c r="I22" s="16">
        <v>147726</v>
      </c>
      <c r="J22" s="16">
        <f>I22*H22*G22</f>
        <v>11818080</v>
      </c>
    </row>
    <row r="23" spans="1:10" x14ac:dyDescent="0.25">
      <c r="A23" s="22">
        <v>6</v>
      </c>
      <c r="B23" s="22" t="s">
        <v>44</v>
      </c>
      <c r="C23" s="23" t="s">
        <v>45</v>
      </c>
      <c r="D23" s="22" t="s">
        <v>35</v>
      </c>
      <c r="E23" s="22">
        <v>1</v>
      </c>
      <c r="F23" s="22">
        <v>80</v>
      </c>
      <c r="G23" s="24">
        <f>F23/E23</f>
        <v>80</v>
      </c>
      <c r="H23" s="25">
        <v>1</v>
      </c>
      <c r="I23" s="26">
        <v>103173</v>
      </c>
      <c r="J23" s="26">
        <f>I23*H23*G23</f>
        <v>8253840</v>
      </c>
    </row>
    <row r="24" spans="1:10" ht="19.5" x14ac:dyDescent="0.25">
      <c r="A24" s="27"/>
      <c r="B24" s="28"/>
      <c r="C24" s="29"/>
      <c r="D24" s="28"/>
      <c r="E24" s="28"/>
      <c r="F24" s="28"/>
      <c r="G24" s="30"/>
      <c r="H24" s="31"/>
      <c r="I24" s="32" t="s">
        <v>52</v>
      </c>
      <c r="J24" s="33">
        <f>SUM(J18:J23)</f>
        <v>315095880</v>
      </c>
    </row>
    <row r="25" spans="1:10" ht="19.5" x14ac:dyDescent="0.25">
      <c r="A25" s="19" t="str">
        <f>"مصالح   (" &amp; ROUND((J27/J31)*100,2) &amp; "%)"</f>
        <v>مصالح   (92.42%)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36" x14ac:dyDescent="0.25">
      <c r="A26" s="22">
        <v>1</v>
      </c>
      <c r="B26" s="22" t="s">
        <v>46</v>
      </c>
      <c r="C26" s="23" t="s">
        <v>47</v>
      </c>
      <c r="D26" s="22" t="s">
        <v>48</v>
      </c>
      <c r="E26" s="22">
        <v>1</v>
      </c>
      <c r="F26" s="22">
        <v>1</v>
      </c>
      <c r="G26" s="24">
        <f>F26/E26</f>
        <v>1</v>
      </c>
      <c r="H26" s="25">
        <v>1</v>
      </c>
      <c r="I26" s="26">
        <v>12852400000</v>
      </c>
      <c r="J26" s="26">
        <f>I26*H26*G26</f>
        <v>12852400000</v>
      </c>
    </row>
    <row r="27" spans="1:10" ht="19.5" x14ac:dyDescent="0.25">
      <c r="A27" s="27"/>
      <c r="B27" s="28"/>
      <c r="C27" s="29"/>
      <c r="D27" s="28"/>
      <c r="E27" s="28"/>
      <c r="F27" s="28"/>
      <c r="G27" s="30"/>
      <c r="H27" s="31"/>
      <c r="I27" s="32" t="s">
        <v>53</v>
      </c>
      <c r="J27" s="33">
        <f>SUM(J26:J26)</f>
        <v>12852400000</v>
      </c>
    </row>
    <row r="28" spans="1:10" ht="19.5" x14ac:dyDescent="0.25">
      <c r="A28" s="19" t="str">
        <f>"حمل   (" &amp; ROUND((J30/J31)*100,2) &amp; "%)"</f>
        <v>حمل   (0.1%)</v>
      </c>
      <c r="B28" s="20"/>
      <c r="C28" s="20"/>
      <c r="D28" s="20"/>
      <c r="E28" s="20"/>
      <c r="F28" s="20"/>
      <c r="G28" s="20"/>
      <c r="H28" s="20"/>
      <c r="I28" s="20"/>
      <c r="J28" s="21"/>
    </row>
    <row r="29" spans="1:10" x14ac:dyDescent="0.25">
      <c r="A29" s="22">
        <v>1</v>
      </c>
      <c r="B29" s="22" t="s">
        <v>49</v>
      </c>
      <c r="C29" s="23" t="s">
        <v>50</v>
      </c>
      <c r="D29" s="22" t="s">
        <v>48</v>
      </c>
      <c r="E29" s="22">
        <v>1</v>
      </c>
      <c r="F29" s="22">
        <v>1</v>
      </c>
      <c r="G29" s="24">
        <f>F29/E29</f>
        <v>1</v>
      </c>
      <c r="H29" s="25">
        <v>1.02</v>
      </c>
      <c r="I29" s="26">
        <v>13634428</v>
      </c>
      <c r="J29" s="26">
        <f>I29*H29*G29</f>
        <v>13907116.560000001</v>
      </c>
    </row>
    <row r="30" spans="1:10" ht="19.5" x14ac:dyDescent="0.25">
      <c r="A30" s="34"/>
      <c r="B30" s="35"/>
      <c r="C30" s="36"/>
      <c r="D30" s="35"/>
      <c r="E30" s="35"/>
      <c r="F30" s="35"/>
      <c r="G30" s="37"/>
      <c r="H30" s="38"/>
      <c r="I30" s="39" t="s">
        <v>54</v>
      </c>
      <c r="J30" s="40">
        <f>SUM(J29:J29)</f>
        <v>13907116.560000001</v>
      </c>
    </row>
    <row r="31" spans="1:10" ht="19.5" x14ac:dyDescent="0.25">
      <c r="C31" s="6" t="s">
        <v>56</v>
      </c>
      <c r="D31" s="4">
        <v>13906100000</v>
      </c>
      <c r="I31" s="5" t="s">
        <v>55</v>
      </c>
      <c r="J31" s="4">
        <f>J30+J27+J24+J16</f>
        <v>13906745984.559999</v>
      </c>
    </row>
    <row r="32" spans="1:10" ht="19.5" x14ac:dyDescent="0.25">
      <c r="C32" s="8" t="s">
        <v>58</v>
      </c>
      <c r="I32" s="5" t="s">
        <v>57</v>
      </c>
      <c r="J32" s="7">
        <f>(J31-D31)/D31</f>
        <v>4.645332336165179E-5</v>
      </c>
    </row>
  </sheetData>
  <mergeCells count="9">
    <mergeCell ref="A17:J17"/>
    <mergeCell ref="A25:J25"/>
    <mergeCell ref="A28:J28"/>
    <mergeCell ref="A1:C2"/>
    <mergeCell ref="H1:J1"/>
    <mergeCell ref="D1:G1"/>
    <mergeCell ref="H2:J2"/>
    <mergeCell ref="D2:G2"/>
    <mergeCell ref="A4:J4"/>
  </mergeCells>
  <hyperlinks>
    <hyperlink ref="C32" r:id="rId1" xr:uid="{9A745927-E914-4144-84BF-F818F8911421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12270905</vt:lpstr>
      <vt:lpstr>'12270905'!Print_Titles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2024-07-16T19:10:21Z</dcterms:created>
  <dcterms:modified xsi:type="dcterms:W3CDTF">2024-07-16T19:10:33Z</dcterms:modified>
</cp:coreProperties>
</file>