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9D78E45A-69ED-4EE2-9AB1-96F1DF6C4D5A}" xr6:coauthVersionLast="47" xr6:coauthVersionMax="47" xr10:uidLastSave="{00000000-0000-0000-0000-000000000000}"/>
  <bookViews>
    <workbookView xWindow="-120" yWindow="-120" windowWidth="24240" windowHeight="13740" xr2:uid="{FE552E13-7A82-4264-B345-2DA1D3BF3F79}"/>
  </bookViews>
  <sheets>
    <sheet name="13071209" sheetId="1" r:id="rId1"/>
  </sheets>
  <definedNames>
    <definedName name="_xlnm.Print_Titles" localSheetId="0">'13071209'!$1:$3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1" l="1"/>
  <c r="A15" i="1"/>
  <c r="A10" i="1"/>
  <c r="A4" i="1"/>
  <c r="G19" i="1"/>
  <c r="J19" i="1" s="1"/>
  <c r="J20" i="1" s="1"/>
  <c r="G16" i="1"/>
  <c r="J16" i="1" s="1"/>
  <c r="J17" i="1" s="1"/>
  <c r="G13" i="1"/>
  <c r="J13" i="1" s="1"/>
  <c r="G12" i="1"/>
  <c r="J12" i="1" s="1"/>
  <c r="G11" i="1"/>
  <c r="J11" i="1" s="1"/>
  <c r="J14" i="1" s="1"/>
  <c r="G8" i="1"/>
  <c r="J8" i="1" s="1"/>
  <c r="G7" i="1"/>
  <c r="J7" i="1" s="1"/>
  <c r="G6" i="1"/>
  <c r="J6" i="1" s="1"/>
  <c r="G5" i="1"/>
  <c r="J5" i="1" s="1"/>
  <c r="J9" i="1" s="1"/>
  <c r="J21" i="1" l="1"/>
  <c r="J22" i="1" s="1"/>
</calcChain>
</file>

<file path=xl/sharedStrings.xml><?xml version="1.0" encoding="utf-8"?>
<sst xmlns="http://schemas.openxmlformats.org/spreadsheetml/2006/main" count="50" uniqueCount="45">
  <si>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</si>
  <si>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</si>
  <si>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</si>
  <si>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</si>
  <si>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</si>
  <si>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</si>
  <si>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</si>
  <si>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</si>
  <si>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</si>
  <si>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</si>
  <si>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16020101</t>
  </si>
  <si>
    <t>استادکار کابل کشی فشار ضعیف</t>
  </si>
  <si>
    <t>نفر-ساعت</t>
  </si>
  <si>
    <t>16020201</t>
  </si>
  <si>
    <t>کابل کش درجه یک فشارضعیف</t>
  </si>
  <si>
    <t>16020202</t>
  </si>
  <si>
    <t>کابل کش درجه دو فشار ضعیف</t>
  </si>
  <si>
    <t>16020203</t>
  </si>
  <si>
    <t>کمک کابل کش فشار ضعیف</t>
  </si>
  <si>
    <t>24010901</t>
  </si>
  <si>
    <t>لیف تراک باظرفیت حدود2 تن با راننده</t>
  </si>
  <si>
    <t>دستگاه-ساعت</t>
  </si>
  <si>
    <t>28270101</t>
  </si>
  <si>
    <t>دستگاه عیب یاب برقی مگرتست</t>
  </si>
  <si>
    <t>28991101</t>
  </si>
  <si>
    <t>سکوی قرقره</t>
  </si>
  <si>
    <t>عدد</t>
  </si>
  <si>
    <t>33070811</t>
  </si>
  <si>
    <t>کابل کنترل زمینی چندسیمه با عایق و روکش ترموپلاستیک مطابق با استاندارد (13) 607 ISIRI  ایران یا 0271 VDE آلمان یا 13-13 CEE از نوع NYY با ولتاژ نامی 1000 ولت و به مقطع 5 /2 ×37 میلیمتر مربع</t>
  </si>
  <si>
    <t>مترطول</t>
  </si>
  <si>
    <t>43030301</t>
  </si>
  <si>
    <t>حمل کابل های فشارضعیف نوع سه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</si>
  <si>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</si>
  <si>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</si>
  <si>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</si>
  <si>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</si>
  <si>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</si>
  <si>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</si>
  <si>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</si>
  <si>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</si>
  <si>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کابل کنترل زمینی چند سیمه، با عایق و روکش ترموپلاستیک از نوع NYY و به ‌مقطع 2/5×24 میلی‌متر مربع، برای نصـب در داخل ترانشه.</t>
  </si>
  <si>
    <t>شماره آيتم : 13071209</t>
  </si>
  <si>
    <t>واحد : مترطول</t>
  </si>
  <si>
    <t>فصل 07(کابلهای فشار ضعیف)</t>
  </si>
  <si>
    <t>فهرست بهاي تاسیسات برقی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</si>
</sst>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D3ABA-3959-47B4-8DBB-1B8FBFBEEE16}">
  <sheetPr>
    <pageSetUpPr fitToPage="1"/>
  </sheetPr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10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40</v>
      </c>
      <c r="B1" s="9"/>
      <c r="C1" s="9"/>
      <c r="D1" s="10" t="s">
        <v>42</v>
      </c>
      <c r="E1" s="10"/>
      <c r="F1" s="10"/>
      <c r="G1" s="10"/>
      <c r="H1" s="10" t="s">
        <v>41</v>
      </c>
      <c r="I1" s="10"/>
      <c r="J1" s="10"/>
    </row>
    <row r="2" spans="1:10" x14ac:dyDescent="0.25">
      <c r="A2" s="11"/>
      <c r="B2" s="11"/>
      <c r="C2" s="11"/>
      <c r="D2" s="12" t="s">
        <v>44</v>
      </c>
      <c r="E2" s="12"/>
      <c r="F2" s="12"/>
      <c r="G2" s="12"/>
      <c r="H2" s="12" t="s">
        <v>43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ROUND((J9/J21)*100,2) &amp; "%)"</f>
        <v>نیروی انسانی   (2.38%)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2.0999999999999999E-3</v>
      </c>
      <c r="G5" s="15">
        <f>F5/E5</f>
        <v>2.0999999999999999E-3</v>
      </c>
      <c r="H5" s="18">
        <v>1.06</v>
      </c>
      <c r="I5" s="16">
        <v>1231264</v>
      </c>
      <c r="J5" s="16">
        <f>I5*H5*G5</f>
        <v>2740.7936639999998</v>
      </c>
    </row>
    <row r="6" spans="1:10" x14ac:dyDescent="0.2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2.9700000000000001E-2</v>
      </c>
      <c r="G6" s="15">
        <f>F6/E6</f>
        <v>2.9700000000000001E-2</v>
      </c>
      <c r="H6" s="18">
        <v>1.06</v>
      </c>
      <c r="I6" s="16">
        <v>926857</v>
      </c>
      <c r="J6" s="16">
        <f>I6*H6*G6</f>
        <v>29179.312074000001</v>
      </c>
    </row>
    <row r="7" spans="1:10" x14ac:dyDescent="0.25">
      <c r="A7" s="13">
        <v>3</v>
      </c>
      <c r="B7" s="13" t="s">
        <v>15</v>
      </c>
      <c r="C7" s="17" t="s">
        <v>16</v>
      </c>
      <c r="D7" s="13" t="s">
        <v>12</v>
      </c>
      <c r="E7" s="13">
        <v>1</v>
      </c>
      <c r="F7" s="13">
        <v>2.5499999999999998E-2</v>
      </c>
      <c r="G7" s="15">
        <f>F7/E7</f>
        <v>2.5499999999999998E-2</v>
      </c>
      <c r="H7" s="18">
        <v>1.06</v>
      </c>
      <c r="I7" s="16">
        <v>751829</v>
      </c>
      <c r="J7" s="16">
        <f>I7*H7*G7</f>
        <v>20321.937869999998</v>
      </c>
    </row>
    <row r="8" spans="1:10" x14ac:dyDescent="0.25">
      <c r="A8" s="22">
        <v>4</v>
      </c>
      <c r="B8" s="22" t="s">
        <v>17</v>
      </c>
      <c r="C8" s="23" t="s">
        <v>18</v>
      </c>
      <c r="D8" s="22" t="s">
        <v>12</v>
      </c>
      <c r="E8" s="22">
        <v>1</v>
      </c>
      <c r="F8" s="22">
        <v>0.1275</v>
      </c>
      <c r="G8" s="24">
        <f>F8/E8</f>
        <v>0.1275</v>
      </c>
      <c r="H8" s="25">
        <v>1.06</v>
      </c>
      <c r="I8" s="26">
        <v>531127</v>
      </c>
      <c r="J8" s="26">
        <f>I8*H8*G8</f>
        <v>71781.814050000001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32</v>
      </c>
      <c r="J9" s="33">
        <f>SUM(J5:J8)</f>
        <v>124023.85765799999</v>
      </c>
    </row>
    <row r="10" spans="1:10" ht="19.5" x14ac:dyDescent="0.25">
      <c r="A10" s="19" t="str">
        <f>"ماشین آلات و ابزار   (" &amp; ROUND((J14/J21)*100,2) &amp; "%)"</f>
        <v>ماشین آلات و ابزار   (0.75%)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 t="s">
        <v>19</v>
      </c>
      <c r="C11" s="17" t="s">
        <v>20</v>
      </c>
      <c r="D11" s="13" t="s">
        <v>21</v>
      </c>
      <c r="E11" s="13">
        <v>1</v>
      </c>
      <c r="F11" s="13">
        <v>1.2E-2</v>
      </c>
      <c r="G11" s="15">
        <f>F11/E11</f>
        <v>1.2E-2</v>
      </c>
      <c r="H11" s="18">
        <v>1.02</v>
      </c>
      <c r="I11" s="16">
        <v>1381995</v>
      </c>
      <c r="J11" s="16">
        <f>I11*H11*G11</f>
        <v>16915.618800000004</v>
      </c>
    </row>
    <row r="12" spans="1:10" x14ac:dyDescent="0.25">
      <c r="A12" s="13">
        <v>2</v>
      </c>
      <c r="B12" s="13" t="s">
        <v>22</v>
      </c>
      <c r="C12" s="17" t="s">
        <v>23</v>
      </c>
      <c r="D12" s="13" t="s">
        <v>21</v>
      </c>
      <c r="E12" s="13">
        <v>1</v>
      </c>
      <c r="F12" s="13">
        <v>7.1999999999999995E-2</v>
      </c>
      <c r="G12" s="15">
        <f>F12/E12</f>
        <v>7.1999999999999995E-2</v>
      </c>
      <c r="H12" s="18">
        <v>1.02</v>
      </c>
      <c r="I12" s="16">
        <v>65694</v>
      </c>
      <c r="J12" s="16">
        <f>I12*H12*G12</f>
        <v>4824.56736</v>
      </c>
    </row>
    <row r="13" spans="1:10" x14ac:dyDescent="0.25">
      <c r="A13" s="22">
        <v>3</v>
      </c>
      <c r="B13" s="22" t="s">
        <v>24</v>
      </c>
      <c r="C13" s="23" t="s">
        <v>25</v>
      </c>
      <c r="D13" s="22" t="s">
        <v>26</v>
      </c>
      <c r="E13" s="22">
        <v>1</v>
      </c>
      <c r="F13" s="22">
        <v>7.7499999999999999E-3</v>
      </c>
      <c r="G13" s="24">
        <f>F13/E13</f>
        <v>7.7499999999999999E-3</v>
      </c>
      <c r="H13" s="25">
        <v>1.02</v>
      </c>
      <c r="I13" s="26">
        <v>2168910</v>
      </c>
      <c r="J13" s="26">
        <f>I13*H13*G13</f>
        <v>17145.233550000001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33</v>
      </c>
      <c r="J14" s="33">
        <f>SUM(J11:J13)</f>
        <v>38885.419710000002</v>
      </c>
    </row>
    <row r="15" spans="1:10" ht="19.5" x14ac:dyDescent="0.25">
      <c r="A15" s="19" t="str">
        <f>"مصالح   (" &amp; ROUND((J17/J21)*100,2) &amp; "%)"</f>
        <v>مصالح   (96.7%)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90" x14ac:dyDescent="0.25">
      <c r="A16" s="22">
        <v>1</v>
      </c>
      <c r="B16" s="22" t="s">
        <v>27</v>
      </c>
      <c r="C16" s="23" t="s">
        <v>28</v>
      </c>
      <c r="D16" s="22" t="s">
        <v>29</v>
      </c>
      <c r="E16" s="22">
        <v>1</v>
      </c>
      <c r="F16" s="22">
        <v>1</v>
      </c>
      <c r="G16" s="24">
        <f>F16/E16</f>
        <v>1</v>
      </c>
      <c r="H16" s="25">
        <v>1.05</v>
      </c>
      <c r="I16" s="26">
        <v>4801710</v>
      </c>
      <c r="J16" s="26">
        <f>I16*H16*G16</f>
        <v>5041795.5</v>
      </c>
    </row>
    <row r="17" spans="1:10" ht="19.5" x14ac:dyDescent="0.25">
      <c r="A17" s="27"/>
      <c r="B17" s="28"/>
      <c r="C17" s="29"/>
      <c r="D17" s="28"/>
      <c r="E17" s="28"/>
      <c r="F17" s="28"/>
      <c r="G17" s="30"/>
      <c r="H17" s="31"/>
      <c r="I17" s="32" t="s">
        <v>34</v>
      </c>
      <c r="J17" s="33">
        <f>SUM(J16:J16)</f>
        <v>5041795.5</v>
      </c>
    </row>
    <row r="18" spans="1:10" ht="19.5" x14ac:dyDescent="0.25">
      <c r="A18" s="19" t="str">
        <f>"حمل   (" &amp; ROUND((J20/J21)*100,2) &amp; "%)"</f>
        <v>حمل   (0.17%)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5">
      <c r="A19" s="22">
        <v>1</v>
      </c>
      <c r="B19" s="22" t="s">
        <v>30</v>
      </c>
      <c r="C19" s="23" t="s">
        <v>31</v>
      </c>
      <c r="D19" s="22" t="s">
        <v>29</v>
      </c>
      <c r="E19" s="22">
        <v>1</v>
      </c>
      <c r="F19" s="22">
        <v>1</v>
      </c>
      <c r="G19" s="24">
        <f>F19/E19</f>
        <v>1</v>
      </c>
      <c r="H19" s="25">
        <v>1.05</v>
      </c>
      <c r="I19" s="26">
        <v>8612</v>
      </c>
      <c r="J19" s="26">
        <f>I19*H19*G19</f>
        <v>9042.6</v>
      </c>
    </row>
    <row r="20" spans="1:10" ht="19.5" x14ac:dyDescent="0.25">
      <c r="A20" s="34"/>
      <c r="B20" s="35"/>
      <c r="C20" s="36"/>
      <c r="D20" s="35"/>
      <c r="E20" s="35"/>
      <c r="F20" s="35"/>
      <c r="G20" s="37"/>
      <c r="H20" s="38"/>
      <c r="I20" s="39" t="s">
        <v>35</v>
      </c>
      <c r="J20" s="40">
        <f>SUM(J19:J19)</f>
        <v>9042.6</v>
      </c>
    </row>
    <row r="21" spans="1:10" ht="19.5" x14ac:dyDescent="0.25">
      <c r="C21" s="6" t="s">
        <v>37</v>
      </c>
      <c r="D21" s="4">
        <v>5213000</v>
      </c>
      <c r="I21" s="5" t="s">
        <v>36</v>
      </c>
      <c r="J21" s="4">
        <f>J20+J17+J14+J9</f>
        <v>5213747.3773679994</v>
      </c>
    </row>
    <row r="22" spans="1:10" ht="19.5" x14ac:dyDescent="0.25">
      <c r="C22" s="8" t="s">
        <v>39</v>
      </c>
      <c r="I22" s="5" t="s">
        <v>38</v>
      </c>
      <c r="J22" s="7">
        <f>(J21-D21)/D21</f>
        <v>1.4336799693063585E-4</v>
      </c>
    </row>
  </sheetData>
  <mergeCells count="9">
    <mergeCell ref="A10:J10"/>
    <mergeCell ref="A15:J15"/>
    <mergeCell ref="A18:J18"/>
    <mergeCell ref="A1:C2"/>
    <mergeCell ref="H1:J1"/>
    <mergeCell ref="D1:G1"/>
    <mergeCell ref="H2:J2"/>
    <mergeCell ref="D2:G2"/>
    <mergeCell ref="A4:J4"/>
  </mergeCells>
  <hyperlinks>
    <hyperlink ref="C22" r:id="rId1" xr:uid="{2AA0431D-1212-400B-BB4C-956C090172DE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13071209</vt:lpstr>
      <vt:lpstr>'13071209'!Print_Titles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2024-07-16T19:53:16Z</dcterms:created>
  <dcterms:modified xsi:type="dcterms:W3CDTF">2024-07-16T19:53:26Z</dcterms:modified>
</cp:coreProperties>
</file>