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659E2B64-C64B-46B4-8518-2776D3A3CFB9}" xr6:coauthVersionLast="47" xr6:coauthVersionMax="47" xr10:uidLastSave="{00000000-0000-0000-0000-000000000000}"/>
  <bookViews>
    <workbookView xWindow="-120" yWindow="-120" windowWidth="24240" windowHeight="13140" xr2:uid="{B6DBD091-AB5E-4BC4-A722-F9BAD59186A4}"/>
  </bookViews>
  <sheets>
    <sheet name="13130306" sheetId="1" r:id="rId1"/>
  </sheets>
  <definedNames>
    <definedName name="_xlnm.Print_Titles" localSheetId="0">'13130306'!$1:$3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/>
  <c r="A9" i="1"/>
  <c r="A4" i="1"/>
  <c r="G13" i="1"/>
  <c r="J13" i="1" s="1"/>
  <c r="J14" i="1" s="1"/>
  <c r="G10" i="1"/>
  <c r="J10" i="1" s="1"/>
  <c r="J11" i="1" s="1"/>
  <c r="G7" i="1"/>
  <c r="J7" i="1" s="1"/>
  <c r="G6" i="1"/>
  <c r="J6" i="1" s="1"/>
  <c r="G5" i="1"/>
  <c r="J5" i="1" s="1"/>
  <c r="J8" i="1" s="1"/>
  <c r="J15" i="1" l="1"/>
  <c r="J16" i="1" s="1"/>
</calcChain>
</file>

<file path=xl/sharedStrings.xml><?xml version="1.0" encoding="utf-8"?>
<sst xmlns="http://schemas.openxmlformats.org/spreadsheetml/2006/main" count="37" uniqueCount="34">
  <si>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</si>
  <si>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</si>
  <si>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</si>
  <si>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</si>
  <si>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</si>
  <si>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</si>
  <si>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</si>
  <si>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</si>
  <si>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</si>
  <si>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</si>
  <si>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16010101</t>
  </si>
  <si>
    <t>استادکار سیمکشی ساختمان</t>
  </si>
  <si>
    <t>نفر-ساعت</t>
  </si>
  <si>
    <t>16010201</t>
  </si>
  <si>
    <t>سیمکش درجه یک ساختمان</t>
  </si>
  <si>
    <t>16010202</t>
  </si>
  <si>
    <t>سیمکش درجه دو ساختمان</t>
  </si>
  <si>
    <t>33120207</t>
  </si>
  <si>
    <t>لوله پی روی رسی سخت متوسط معادل pg 36</t>
  </si>
  <si>
    <t>مترطول</t>
  </si>
  <si>
    <t>43060801</t>
  </si>
  <si>
    <t>حمل لوله های پی وی سی برق نوع دو</t>
  </si>
  <si>
    <t>جمع نیروی انسانی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</si>
  <si>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</si>
  <si>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</si>
  <si>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</si>
  <si>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</si>
  <si>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</si>
  <si>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</si>
  <si>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روکار، با لوله PVC، pg36</t>
  </si>
  <si>
    <t>شماره آيتم : 13130306</t>
  </si>
  <si>
    <t>واحد : مترطول</t>
  </si>
  <si>
    <t>فصل 13(لوله های پلی وینیل کلراید (PVC))</t>
  </si>
  <si>
    <t>فهرست بهاي تاسیسات برقی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</si>
</sst>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C2A6A-F270-4AD9-9065-945B4215AA71}">
  <sheetPr>
    <pageSetUpPr fitToPage="1"/>
  </sheetPr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7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29</v>
      </c>
      <c r="B1" s="9"/>
      <c r="C1" s="9"/>
      <c r="D1" s="10" t="s">
        <v>31</v>
      </c>
      <c r="E1" s="10"/>
      <c r="F1" s="10"/>
      <c r="G1" s="10"/>
      <c r="H1" s="10" t="s">
        <v>30</v>
      </c>
      <c r="I1" s="10"/>
      <c r="J1" s="10"/>
    </row>
    <row r="2" spans="1:10" x14ac:dyDescent="0.25">
      <c r="A2" s="11"/>
      <c r="B2" s="11"/>
      <c r="C2" s="11"/>
      <c r="D2" s="12" t="s">
        <v>33</v>
      </c>
      <c r="E2" s="12"/>
      <c r="F2" s="12"/>
      <c r="G2" s="12"/>
      <c r="H2" s="12" t="s">
        <v>32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ROUND((J8/J15)*100,2) &amp; "%)"</f>
        <v>نیروی انسانی   (70.58%)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1.8315000000000001E-2</v>
      </c>
      <c r="G5" s="15">
        <f>F5/E5</f>
        <v>1.8315000000000001E-2</v>
      </c>
      <c r="H5" s="18">
        <v>1.0549999999999999</v>
      </c>
      <c r="I5" s="16">
        <v>1016429</v>
      </c>
      <c r="J5" s="16">
        <f>I5*H5*G5</f>
        <v>19639.771477425002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0.252</v>
      </c>
      <c r="G6" s="15">
        <f>F6/E6</f>
        <v>0.252</v>
      </c>
      <c r="H6" s="18">
        <v>1.0549999999999999</v>
      </c>
      <c r="I6" s="16">
        <v>773779</v>
      </c>
      <c r="J6" s="16">
        <f>I6*H6*G6</f>
        <v>205716.88493999999</v>
      </c>
    </row>
    <row r="7" spans="1:10" x14ac:dyDescent="0.25">
      <c r="A7" s="22">
        <v>3</v>
      </c>
      <c r="B7" s="22" t="s">
        <v>15</v>
      </c>
      <c r="C7" s="23" t="s">
        <v>16</v>
      </c>
      <c r="D7" s="22" t="s">
        <v>12</v>
      </c>
      <c r="E7" s="22">
        <v>1</v>
      </c>
      <c r="F7" s="22">
        <v>0.44</v>
      </c>
      <c r="G7" s="24">
        <f>F7/E7</f>
        <v>0.44</v>
      </c>
      <c r="H7" s="25">
        <v>1.0549999999999999</v>
      </c>
      <c r="I7" s="26">
        <v>642521</v>
      </c>
      <c r="J7" s="26">
        <f>I7*H7*G7</f>
        <v>298258.24819999997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22</v>
      </c>
      <c r="J8" s="33">
        <f>SUM(J5:J7)</f>
        <v>523614.90461742494</v>
      </c>
    </row>
    <row r="9" spans="1:10" ht="19.5" x14ac:dyDescent="0.25">
      <c r="A9" s="19" t="str">
        <f>"مصالح   (" &amp; ROUND((J11/J15)*100,2) &amp; "%)"</f>
        <v>مصالح   (28.62%)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22">
        <v>1</v>
      </c>
      <c r="B10" s="22" t="s">
        <v>17</v>
      </c>
      <c r="C10" s="23" t="s">
        <v>18</v>
      </c>
      <c r="D10" s="22" t="s">
        <v>19</v>
      </c>
      <c r="E10" s="22">
        <v>1</v>
      </c>
      <c r="F10" s="22">
        <v>1</v>
      </c>
      <c r="G10" s="24">
        <f>F10/E10</f>
        <v>1</v>
      </c>
      <c r="H10" s="25">
        <v>1.03</v>
      </c>
      <c r="I10" s="26">
        <v>206130</v>
      </c>
      <c r="J10" s="26">
        <f>I10*H10*G10</f>
        <v>212313.9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23</v>
      </c>
      <c r="J11" s="33">
        <f>SUM(J10:J10)</f>
        <v>212313.9</v>
      </c>
    </row>
    <row r="12" spans="1:10" ht="19.5" x14ac:dyDescent="0.25">
      <c r="A12" s="19" t="str">
        <f>"حمل   (" &amp; ROUND((J14/J15)*100,2) &amp; "%)"</f>
        <v>حمل   (0.8%)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22">
        <v>1</v>
      </c>
      <c r="B13" s="22" t="s">
        <v>20</v>
      </c>
      <c r="C13" s="23" t="s">
        <v>21</v>
      </c>
      <c r="D13" s="22" t="s">
        <v>19</v>
      </c>
      <c r="E13" s="22">
        <v>1</v>
      </c>
      <c r="F13" s="22">
        <v>1</v>
      </c>
      <c r="G13" s="24">
        <f>F13/E13</f>
        <v>1</v>
      </c>
      <c r="H13" s="25">
        <v>1.04</v>
      </c>
      <c r="I13" s="26">
        <v>5732</v>
      </c>
      <c r="J13" s="26">
        <f>I13*H13*G13</f>
        <v>5961.2800000000007</v>
      </c>
    </row>
    <row r="14" spans="1:10" ht="19.5" x14ac:dyDescent="0.25">
      <c r="A14" s="34"/>
      <c r="B14" s="35"/>
      <c r="C14" s="36"/>
      <c r="D14" s="35"/>
      <c r="E14" s="35"/>
      <c r="F14" s="35"/>
      <c r="G14" s="37"/>
      <c r="H14" s="38"/>
      <c r="I14" s="39" t="s">
        <v>24</v>
      </c>
      <c r="J14" s="40">
        <f>SUM(J13:J13)</f>
        <v>5961.2800000000007</v>
      </c>
    </row>
    <row r="15" spans="1:10" ht="19.5" x14ac:dyDescent="0.25">
      <c r="C15" s="6" t="s">
        <v>26</v>
      </c>
      <c r="D15" s="4">
        <v>742000</v>
      </c>
      <c r="I15" s="5" t="s">
        <v>25</v>
      </c>
      <c r="J15" s="4">
        <f>J14+J11+J8</f>
        <v>741890.08461742499</v>
      </c>
    </row>
    <row r="16" spans="1:10" ht="19.5" x14ac:dyDescent="0.25">
      <c r="C16" s="8" t="s">
        <v>28</v>
      </c>
      <c r="I16" s="5" t="s">
        <v>27</v>
      </c>
      <c r="J16" s="7">
        <f>(J15-D15)/D15</f>
        <v>-1.4813393878033811E-4</v>
      </c>
    </row>
  </sheetData>
  <mergeCells count="8">
    <mergeCell ref="A9:J9"/>
    <mergeCell ref="A12:J12"/>
    <mergeCell ref="A1:C2"/>
    <mergeCell ref="H1:J1"/>
    <mergeCell ref="D1:G1"/>
    <mergeCell ref="H2:J2"/>
    <mergeCell ref="D2:G2"/>
    <mergeCell ref="A4:J4"/>
  </mergeCells>
  <hyperlinks>
    <hyperlink ref="C16" r:id="rId1" xr:uid="{E2DC3E25-5D90-43B6-9AE0-36175762B9B7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13130306</vt:lpstr>
      <vt:lpstr>'13130306'!Print_Titles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2024-07-17T06:54:07Z</dcterms:created>
  <dcterms:modified xsi:type="dcterms:W3CDTF">2024-07-17T06:54:12Z</dcterms:modified>
</cp:coreProperties>
</file>