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C0423B4F-2DC8-44D1-ADE9-9D22F6054F60}" xr6:coauthVersionLast="47" xr6:coauthVersionMax="47" xr10:uidLastSave="{00000000-0000-0000-0000-000000000000}"/>
  <bookViews>
    <workbookView xWindow="-120" yWindow="-120" windowWidth="24240" windowHeight="13140" xr2:uid="{C03625CB-CCB1-467F-97F9-B1AB0B4A6811}"/>
  </bookViews>
  <sheets>
    <sheet name="13210207" sheetId="1" r:id="rId1"/>
  </sheets>
  <definedNames>
    <definedName name="_xlnm.Print_Titles" localSheetId="0">'13210207'!$1:$3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14" i="1"/>
  <c r="A10" i="1"/>
  <c r="A4" i="1"/>
  <c r="G18" i="1"/>
  <c r="J18" i="1" s="1"/>
  <c r="J19" i="1" s="1"/>
  <c r="G15" i="1"/>
  <c r="J15" i="1" s="1"/>
  <c r="J16" i="1" s="1"/>
  <c r="G12" i="1"/>
  <c r="J12" i="1" s="1"/>
  <c r="G11" i="1"/>
  <c r="J11" i="1" s="1"/>
  <c r="J13" i="1" s="1"/>
  <c r="G8" i="1"/>
  <c r="J8" i="1" s="1"/>
  <c r="G7" i="1"/>
  <c r="J7" i="1" s="1"/>
  <c r="G6" i="1"/>
  <c r="J6" i="1" s="1"/>
  <c r="G5" i="1"/>
  <c r="J5" i="1" s="1"/>
  <c r="J9" i="1" s="1"/>
  <c r="J20" i="1" l="1"/>
  <c r="J21" i="1" s="1"/>
</calcChain>
</file>

<file path=xl/sharedStrings.xml><?xml version="1.0" encoding="utf-8"?>
<sst xmlns="http://schemas.openxmlformats.org/spreadsheetml/2006/main" count="47" uniqueCount="43">
  <si>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</si>
  <si>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</si>
  <si>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</si>
  <si>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</si>
  <si>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</si>
  <si>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</si>
  <si>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</si>
  <si>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</si>
  <si>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</si>
  <si>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</si>
  <si>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16020101</t>
  </si>
  <si>
    <t>استادکار کابل کشی فشار ضعیف</t>
  </si>
  <si>
    <t>نفر-ساعت</t>
  </si>
  <si>
    <t>16020201</t>
  </si>
  <si>
    <t>کابل کش درجه یک فشارضعیف</t>
  </si>
  <si>
    <t>16020202</t>
  </si>
  <si>
    <t>کابل کش درجه دو فشار ضعیف</t>
  </si>
  <si>
    <t>16020203</t>
  </si>
  <si>
    <t>کمک کابل کش فشار ضعیف</t>
  </si>
  <si>
    <t>24010104</t>
  </si>
  <si>
    <t>جرثقیل کفی 5 تن باکامیون 10 تن با راننده</t>
  </si>
  <si>
    <t>دستگاه-ساعت</t>
  </si>
  <si>
    <t>28991101</t>
  </si>
  <si>
    <t>سکوی قرقره</t>
  </si>
  <si>
    <t>عدد</t>
  </si>
  <si>
    <t>33330107</t>
  </si>
  <si>
    <t xml:space="preserve">کابل تلفن زمینی باروکش پلی اتیلن مطابق با استاندارد IEC708 از نوع A2Y(st)2Y به قطر 0/6 میلیمتر، پانزده زوجی بایک سیم اتصال زمین همراه، </t>
  </si>
  <si>
    <t>مترطول</t>
  </si>
  <si>
    <t>43030901</t>
  </si>
  <si>
    <t>حمل کابل های تلفن نوع سه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</si>
  <si>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</si>
  <si>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</si>
  <si>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</si>
  <si>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</si>
  <si>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</si>
  <si>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</si>
  <si>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</si>
  <si>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</si>
  <si>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تلفن زمینی باروکش پلی اتیلن ازنوع  A2Y(st)2Y به قطر 0/6 میلی‌متر، پانزده زوجی بایک سیم اتصال زمین همراه، برای نصـب درون ترانشه.</t>
  </si>
  <si>
    <t>شماره آيتم : 13210207</t>
  </si>
  <si>
    <t>واحد : مترطول</t>
  </si>
  <si>
    <t>فصل 21(کابلهای تلفن)</t>
  </si>
  <si>
    <t>فهرست بهاي تاسیسات برقی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</si>
</sst>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B8F5A-7FBC-4AA0-A703-58FD59989726}">
  <sheetPr>
    <pageSetUpPr fitToPage="1"/>
  </sheetPr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38</v>
      </c>
      <c r="B1" s="9"/>
      <c r="C1" s="9"/>
      <c r="D1" s="10" t="s">
        <v>40</v>
      </c>
      <c r="E1" s="10"/>
      <c r="F1" s="10"/>
      <c r="G1" s="10"/>
      <c r="H1" s="10" t="s">
        <v>39</v>
      </c>
      <c r="I1" s="10"/>
      <c r="J1" s="10"/>
    </row>
    <row r="2" spans="1:10" x14ac:dyDescent="0.25">
      <c r="A2" s="11"/>
      <c r="B2" s="11"/>
      <c r="C2" s="11"/>
      <c r="D2" s="12" t="s">
        <v>42</v>
      </c>
      <c r="E2" s="12"/>
      <c r="F2" s="12"/>
      <c r="G2" s="12"/>
      <c r="H2" s="12" t="s">
        <v>41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ROUND((J9/J20)*100,2) &amp; "%)"</f>
        <v>نیروی انسانی   (10.79%)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8.8999999999999995E-4</v>
      </c>
      <c r="G5" s="15">
        <f>F5/E5</f>
        <v>8.8999999999999995E-4</v>
      </c>
      <c r="H5" s="18">
        <v>1.0669999999999999</v>
      </c>
      <c r="I5" s="16">
        <v>1231264</v>
      </c>
      <c r="J5" s="16">
        <f>I5*H5*G5</f>
        <v>1169.2452323199998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1.2789999999999999E-2</v>
      </c>
      <c r="G6" s="15">
        <f>F6/E6</f>
        <v>1.2789999999999999E-2</v>
      </c>
      <c r="H6" s="18">
        <v>1.0669999999999999</v>
      </c>
      <c r="I6" s="16">
        <v>926857</v>
      </c>
      <c r="J6" s="16">
        <f>I6*H6*G6</f>
        <v>12648.752599009998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1.0999999999999999E-2</v>
      </c>
      <c r="G7" s="15">
        <f>F7/E7</f>
        <v>1.0999999999999999E-2</v>
      </c>
      <c r="H7" s="18">
        <v>1.0669999999999999</v>
      </c>
      <c r="I7" s="16">
        <v>751829</v>
      </c>
      <c r="J7" s="16">
        <f>I7*H7*G7</f>
        <v>8824.2169729999987</v>
      </c>
    </row>
    <row r="8" spans="1:10" x14ac:dyDescent="0.2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5.5E-2</v>
      </c>
      <c r="G8" s="24">
        <f>F8/E8</f>
        <v>5.5E-2</v>
      </c>
      <c r="H8" s="25">
        <v>1.0669999999999999</v>
      </c>
      <c r="I8" s="26">
        <v>531127</v>
      </c>
      <c r="J8" s="26">
        <f>I8*H8*G8</f>
        <v>31169.187994999997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30</v>
      </c>
      <c r="J9" s="33">
        <f>SUM(J5:J8)</f>
        <v>53811.402799329997</v>
      </c>
    </row>
    <row r="10" spans="1:10" ht="19.5" x14ac:dyDescent="0.25">
      <c r="A10" s="19" t="str">
        <f>"ماشین آلات و ابزار   (" &amp; ROUND((J13/J20)*100,2) &amp; "%)"</f>
        <v>ماشین آلات و ابزار   (1.18%)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3.3E-4</v>
      </c>
      <c r="G11" s="15">
        <f>F11/E11</f>
        <v>3.3E-4</v>
      </c>
      <c r="H11" s="18">
        <v>1.02</v>
      </c>
      <c r="I11" s="16">
        <v>3039345</v>
      </c>
      <c r="J11" s="16">
        <f>I11*H11*G11</f>
        <v>1023.0435269999999</v>
      </c>
    </row>
    <row r="12" spans="1:10" x14ac:dyDescent="0.25">
      <c r="A12" s="22">
        <v>2</v>
      </c>
      <c r="B12" s="22" t="s">
        <v>22</v>
      </c>
      <c r="C12" s="23" t="s">
        <v>23</v>
      </c>
      <c r="D12" s="22" t="s">
        <v>24</v>
      </c>
      <c r="E12" s="22">
        <v>1</v>
      </c>
      <c r="F12" s="22">
        <v>2.2000000000000001E-3</v>
      </c>
      <c r="G12" s="24">
        <f>F12/E12</f>
        <v>2.2000000000000001E-3</v>
      </c>
      <c r="H12" s="25">
        <v>1.02</v>
      </c>
      <c r="I12" s="26">
        <v>2168910</v>
      </c>
      <c r="J12" s="26">
        <f>I12*H12*G12</f>
        <v>4867.0340400000005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31</v>
      </c>
      <c r="J13" s="33">
        <f>SUM(J11:J12)</f>
        <v>5890.0775670000003</v>
      </c>
    </row>
    <row r="14" spans="1:10" ht="19.5" x14ac:dyDescent="0.25">
      <c r="A14" s="19" t="str">
        <f>"مصالح   (" &amp; ROUND((J16/J20)*100,2) &amp; "%)"</f>
        <v>مصالح   (87.19%)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72" x14ac:dyDescent="0.25">
      <c r="A15" s="22">
        <v>1</v>
      </c>
      <c r="B15" s="22" t="s">
        <v>25</v>
      </c>
      <c r="C15" s="23" t="s">
        <v>26</v>
      </c>
      <c r="D15" s="22" t="s">
        <v>27</v>
      </c>
      <c r="E15" s="22">
        <v>1</v>
      </c>
      <c r="F15" s="22">
        <v>1</v>
      </c>
      <c r="G15" s="24">
        <f>F15/E15</f>
        <v>1</v>
      </c>
      <c r="H15" s="25">
        <v>1.05</v>
      </c>
      <c r="I15" s="26">
        <v>414000</v>
      </c>
      <c r="J15" s="26">
        <f>I15*H15*G15</f>
        <v>434700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32</v>
      </c>
      <c r="J16" s="33">
        <f>SUM(J15:J15)</f>
        <v>434700</v>
      </c>
    </row>
    <row r="17" spans="1:10" ht="19.5" x14ac:dyDescent="0.25">
      <c r="A17" s="19" t="str">
        <f>"حمل   (" &amp; ROUND((J19/J20)*100,2) &amp; "%)"</f>
        <v>حمل   (0.83%)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22">
        <v>1</v>
      </c>
      <c r="B18" s="22" t="s">
        <v>28</v>
      </c>
      <c r="C18" s="23" t="s">
        <v>29</v>
      </c>
      <c r="D18" s="22" t="s">
        <v>27</v>
      </c>
      <c r="E18" s="22">
        <v>1</v>
      </c>
      <c r="F18" s="22">
        <v>1</v>
      </c>
      <c r="G18" s="24">
        <f>F18/E18</f>
        <v>1</v>
      </c>
      <c r="H18" s="25">
        <v>1.05</v>
      </c>
      <c r="I18" s="26">
        <v>3947</v>
      </c>
      <c r="J18" s="26">
        <f>I18*H18*G18</f>
        <v>4144.3500000000004</v>
      </c>
    </row>
    <row r="19" spans="1:10" ht="19.5" x14ac:dyDescent="0.25">
      <c r="A19" s="34"/>
      <c r="B19" s="35"/>
      <c r="C19" s="36"/>
      <c r="D19" s="35"/>
      <c r="E19" s="35"/>
      <c r="F19" s="35"/>
      <c r="G19" s="37"/>
      <c r="H19" s="38"/>
      <c r="I19" s="39" t="s">
        <v>33</v>
      </c>
      <c r="J19" s="40">
        <f>SUM(J18:J18)</f>
        <v>4144.3500000000004</v>
      </c>
    </row>
    <row r="20" spans="1:10" ht="19.5" x14ac:dyDescent="0.25">
      <c r="C20" s="6" t="s">
        <v>35</v>
      </c>
      <c r="D20" s="4">
        <v>498500</v>
      </c>
      <c r="I20" s="5" t="s">
        <v>34</v>
      </c>
      <c r="J20" s="4">
        <f>J19+J16+J13+J9</f>
        <v>498545.83036632999</v>
      </c>
    </row>
    <row r="21" spans="1:10" ht="19.5" x14ac:dyDescent="0.25">
      <c r="C21" s="8" t="s">
        <v>37</v>
      </c>
      <c r="I21" s="5" t="s">
        <v>36</v>
      </c>
      <c r="J21" s="7">
        <f>(J20-D20)/D20</f>
        <v>9.1936542286837446E-5</v>
      </c>
    </row>
  </sheetData>
  <mergeCells count="9">
    <mergeCell ref="A10:J10"/>
    <mergeCell ref="A14:J14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1E0ECA35-F765-4D1B-B8D5-ADE4C4720C1B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13210207</vt:lpstr>
      <vt:lpstr>'13210207'!Print_Titles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2024-07-17T07:21:10Z</dcterms:created>
  <dcterms:modified xsi:type="dcterms:W3CDTF">2024-07-17T07:21:16Z</dcterms:modified>
</cp:coreProperties>
</file>