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5A80D013-B192-4F30-ABDB-69B5C659E656}" xr6:coauthVersionLast="47" xr6:coauthVersionMax="47" xr10:uidLastSave="{00000000-0000-0000-0000-000000000000}"/>
  <bookViews>
    <workbookView xWindow="-120" yWindow="-120" windowWidth="24240" windowHeight="13140" xr2:uid="{61C4D700-4C2E-4980-B1FF-7ECFC4C15BD3}"/>
  </bookViews>
  <sheets>
    <sheet name="17010101" sheetId="1" r:id="rId1"/>
  </sheets>
  <definedNames>
    <definedName name="_xlnm.Print_Titles" localSheetId="0">'17010101'!$1:$3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A4" i="1"/>
  <c r="G12" i="1"/>
  <c r="J12" i="1" s="1"/>
  <c r="G11" i="1"/>
  <c r="J11" i="1" s="1"/>
  <c r="G10" i="1"/>
  <c r="J10" i="1" s="1"/>
  <c r="G9" i="1"/>
  <c r="J9" i="1" s="1"/>
  <c r="G8" i="1"/>
  <c r="J8" i="1" s="1"/>
  <c r="G5" i="1"/>
  <c r="J5" i="1" s="1"/>
  <c r="J6" i="1" s="1"/>
  <c r="J13" i="1" l="1"/>
  <c r="J14" i="1" s="1"/>
  <c r="J15" i="1" s="1"/>
</calcChain>
</file>

<file path=xl/sharedStrings.xml><?xml version="1.0" encoding="utf-8"?>
<sst xmlns="http://schemas.openxmlformats.org/spreadsheetml/2006/main" count="39" uniqueCount="36">
  <si>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</si>
  <si>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</si>
  <si>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</si>
  <si>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</si>
  <si>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</si>
  <si>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</si>
  <si>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</si>
  <si>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</si>
  <si>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</si>
  <si>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</si>
  <si>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14010102</t>
  </si>
  <si>
    <t xml:space="preserve">کارگر ساده </t>
  </si>
  <si>
    <t>نفر-ساعت</t>
  </si>
  <si>
    <t>28070101</t>
  </si>
  <si>
    <t>بیل</t>
  </si>
  <si>
    <t>عدد</t>
  </si>
  <si>
    <t>28070601</t>
  </si>
  <si>
    <t>فرگون</t>
  </si>
  <si>
    <t>دستگاه</t>
  </si>
  <si>
    <t>28070701</t>
  </si>
  <si>
    <t>کلنگ دوسر</t>
  </si>
  <si>
    <t>28071402</t>
  </si>
  <si>
    <t>تیشه</t>
  </si>
  <si>
    <t>28080901</t>
  </si>
  <si>
    <t>برس سیمی تخت</t>
  </si>
  <si>
    <t>جمع نیروی انسانی</t>
  </si>
  <si>
    <t>جمع ماشین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</si>
  <si>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</si>
  <si>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</si>
  <si>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</si>
  <si>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</si>
  <si>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برچیدن و جمع‌آوری کف‌فرش آجری ساده با هر نوع ملات، تمیزکاری و دسته‌بندی‌ برای اجرای مجدد </t>
  </si>
  <si>
    <t>شماره آيتم : 17010101</t>
  </si>
  <si>
    <t>واحد : مترمربع</t>
  </si>
  <si>
    <t>فصل 01(آوار برداری و پاک سازی)</t>
  </si>
  <si>
    <t>فهرست بهاي مرمت بناهای تاریخی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</si>
</sst>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DA6DD-05D7-456E-88F9-2E4193825AF3}">
  <sheetPr>
    <pageSetUpPr fitToPage="1"/>
  </sheetPr>
  <dimension ref="A1:J1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7.710937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31</v>
      </c>
      <c r="B1" s="9"/>
      <c r="C1" s="9"/>
      <c r="D1" s="10" t="s">
        <v>33</v>
      </c>
      <c r="E1" s="10"/>
      <c r="F1" s="10"/>
      <c r="G1" s="10"/>
      <c r="H1" s="10" t="s">
        <v>32</v>
      </c>
      <c r="I1" s="10"/>
      <c r="J1" s="10"/>
    </row>
    <row r="2" spans="1:10" x14ac:dyDescent="0.25">
      <c r="A2" s="11"/>
      <c r="B2" s="11"/>
      <c r="C2" s="11"/>
      <c r="D2" s="12" t="s">
        <v>35</v>
      </c>
      <c r="E2" s="12"/>
      <c r="F2" s="12"/>
      <c r="G2" s="12"/>
      <c r="H2" s="12" t="s">
        <v>34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"نیروی انسانی   (" &amp; ROUND((J6/J14)*100,2) &amp; "%)"</f>
        <v>نیروی انسانی   (68.25%)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22">
        <v>1</v>
      </c>
      <c r="B5" s="22" t="s">
        <v>10</v>
      </c>
      <c r="C5" s="23" t="s">
        <v>11</v>
      </c>
      <c r="D5" s="22" t="s">
        <v>12</v>
      </c>
      <c r="E5" s="22">
        <v>1</v>
      </c>
      <c r="F5" s="22">
        <v>0.46966659999999999</v>
      </c>
      <c r="G5" s="24">
        <f>F5/E5</f>
        <v>0.46966659999999999</v>
      </c>
      <c r="H5" s="25">
        <v>1.3</v>
      </c>
      <c r="I5" s="26">
        <v>458363</v>
      </c>
      <c r="J5" s="26">
        <f>I5*H5*G5</f>
        <v>279861.12930854002</v>
      </c>
    </row>
    <row r="6" spans="1:10" ht="19.5" x14ac:dyDescent="0.25">
      <c r="A6" s="27"/>
      <c r="B6" s="28"/>
      <c r="C6" s="29"/>
      <c r="D6" s="28"/>
      <c r="E6" s="28"/>
      <c r="F6" s="28"/>
      <c r="G6" s="30"/>
      <c r="H6" s="31"/>
      <c r="I6" s="32" t="s">
        <v>25</v>
      </c>
      <c r="J6" s="33">
        <f>SUM(J5:J5)</f>
        <v>279861.12930854002</v>
      </c>
    </row>
    <row r="7" spans="1:10" ht="19.5" x14ac:dyDescent="0.25">
      <c r="A7" s="19" t="str">
        <f>"ماشین آلات و ابزار   (" &amp; ROUND((J13/J14)*100,2) &amp; "%)"</f>
        <v>ماشین آلات و ابزار   (31.75%)</v>
      </c>
      <c r="B7" s="20"/>
      <c r="C7" s="20"/>
      <c r="D7" s="20"/>
      <c r="E7" s="20"/>
      <c r="F7" s="20"/>
      <c r="G7" s="20"/>
      <c r="H7" s="20"/>
      <c r="I7" s="20"/>
      <c r="J7" s="21"/>
    </row>
    <row r="8" spans="1:10" x14ac:dyDescent="0.25">
      <c r="A8" s="13">
        <v>1</v>
      </c>
      <c r="B8" s="13" t="s">
        <v>13</v>
      </c>
      <c r="C8" s="17" t="s">
        <v>14</v>
      </c>
      <c r="D8" s="13" t="s">
        <v>15</v>
      </c>
      <c r="E8" s="13">
        <v>1</v>
      </c>
      <c r="F8" s="13">
        <v>5.5326660000000003E-3</v>
      </c>
      <c r="G8" s="15">
        <f>F8/E8</f>
        <v>5.5326660000000003E-3</v>
      </c>
      <c r="H8" s="18">
        <v>1</v>
      </c>
      <c r="I8" s="16">
        <v>2244600</v>
      </c>
      <c r="J8" s="16">
        <f>I8*H8*G8</f>
        <v>12418.622103600001</v>
      </c>
    </row>
    <row r="9" spans="1:10" x14ac:dyDescent="0.25">
      <c r="A9" s="13">
        <v>2</v>
      </c>
      <c r="B9" s="13" t="s">
        <v>16</v>
      </c>
      <c r="C9" s="17" t="s">
        <v>17</v>
      </c>
      <c r="D9" s="13" t="s">
        <v>18</v>
      </c>
      <c r="E9" s="13">
        <v>1</v>
      </c>
      <c r="F9" s="13">
        <v>2.1124999999999998E-3</v>
      </c>
      <c r="G9" s="15">
        <f>F9/E9</f>
        <v>2.1124999999999998E-3</v>
      </c>
      <c r="H9" s="18">
        <v>1</v>
      </c>
      <c r="I9" s="16">
        <v>18270000</v>
      </c>
      <c r="J9" s="16">
        <f>I9*H9*G9</f>
        <v>38595.374999999993</v>
      </c>
    </row>
    <row r="10" spans="1:10" x14ac:dyDescent="0.25">
      <c r="A10" s="13">
        <v>3</v>
      </c>
      <c r="B10" s="13" t="s">
        <v>19</v>
      </c>
      <c r="C10" s="17" t="s">
        <v>20</v>
      </c>
      <c r="D10" s="13" t="s">
        <v>15</v>
      </c>
      <c r="E10" s="13">
        <v>1</v>
      </c>
      <c r="F10" s="13">
        <v>4.4113199999999998E-3</v>
      </c>
      <c r="G10" s="15">
        <f>F10/E10</f>
        <v>4.4113199999999998E-3</v>
      </c>
      <c r="H10" s="18">
        <v>1</v>
      </c>
      <c r="I10" s="16">
        <v>0</v>
      </c>
      <c r="J10" s="16">
        <f>I10*H10*G10</f>
        <v>0</v>
      </c>
    </row>
    <row r="11" spans="1:10" x14ac:dyDescent="0.25">
      <c r="A11" s="13">
        <v>4</v>
      </c>
      <c r="B11" s="13" t="s">
        <v>21</v>
      </c>
      <c r="C11" s="17" t="s">
        <v>22</v>
      </c>
      <c r="D11" s="13" t="s">
        <v>15</v>
      </c>
      <c r="E11" s="13">
        <v>1</v>
      </c>
      <c r="F11" s="13">
        <v>2.6100000000000002E-2</v>
      </c>
      <c r="G11" s="15">
        <f>F11/E11</f>
        <v>2.6100000000000002E-2</v>
      </c>
      <c r="H11" s="18">
        <v>1</v>
      </c>
      <c r="I11" s="16">
        <v>1178546</v>
      </c>
      <c r="J11" s="16">
        <f>I11*H11*G11</f>
        <v>30760.050600000002</v>
      </c>
    </row>
    <row r="12" spans="1:10" x14ac:dyDescent="0.25">
      <c r="A12" s="22">
        <v>5</v>
      </c>
      <c r="B12" s="22" t="s">
        <v>23</v>
      </c>
      <c r="C12" s="23" t="s">
        <v>24</v>
      </c>
      <c r="D12" s="22" t="s">
        <v>15</v>
      </c>
      <c r="E12" s="22">
        <v>1</v>
      </c>
      <c r="F12" s="22">
        <v>2.1760000000000002E-2</v>
      </c>
      <c r="G12" s="24">
        <f>F12/E12</f>
        <v>2.1760000000000002E-2</v>
      </c>
      <c r="H12" s="25">
        <v>1</v>
      </c>
      <c r="I12" s="26">
        <v>2223720</v>
      </c>
      <c r="J12" s="26">
        <f>I12*H12*G12</f>
        <v>48388.147200000007</v>
      </c>
    </row>
    <row r="13" spans="1:10" ht="19.5" x14ac:dyDescent="0.25">
      <c r="A13" s="34"/>
      <c r="B13" s="35"/>
      <c r="C13" s="36"/>
      <c r="D13" s="35"/>
      <c r="E13" s="35"/>
      <c r="F13" s="35"/>
      <c r="G13" s="37"/>
      <c r="H13" s="38"/>
      <c r="I13" s="39" t="s">
        <v>26</v>
      </c>
      <c r="J13" s="40">
        <f>SUM(J8:J12)</f>
        <v>130162.1949036</v>
      </c>
    </row>
    <row r="14" spans="1:10" ht="19.5" x14ac:dyDescent="0.25">
      <c r="C14" s="6" t="s">
        <v>28</v>
      </c>
      <c r="D14" s="4">
        <v>408500</v>
      </c>
      <c r="I14" s="5" t="s">
        <v>27</v>
      </c>
      <c r="J14" s="4">
        <f>J13+J6</f>
        <v>410023.32421214005</v>
      </c>
    </row>
    <row r="15" spans="1:10" ht="19.5" x14ac:dyDescent="0.25">
      <c r="C15" s="8" t="s">
        <v>30</v>
      </c>
      <c r="I15" s="5" t="s">
        <v>29</v>
      </c>
      <c r="J15" s="7">
        <f>(J14-D14)/D14</f>
        <v>3.7290678387761431E-3</v>
      </c>
    </row>
  </sheetData>
  <mergeCells count="7">
    <mergeCell ref="A7:J7"/>
    <mergeCell ref="A1:C2"/>
    <mergeCell ref="H1:J1"/>
    <mergeCell ref="D1:G1"/>
    <mergeCell ref="H2:J2"/>
    <mergeCell ref="D2:G2"/>
    <mergeCell ref="A4:J4"/>
  </mergeCells>
  <hyperlinks>
    <hyperlink ref="C15" r:id="rId1" xr:uid="{E30166C1-9D20-4E82-A660-3148D390547A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17010101</vt:lpstr>
      <vt:lpstr>'17010101'!Print_Titles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2024-07-17T07:53:01Z</dcterms:created>
  <dcterms:modified xsi:type="dcterms:W3CDTF">2024-07-17T07:53:06Z</dcterms:modified>
</cp:coreProperties>
</file>