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90EB5E5F-CDCE-45E8-86D5-A4D3D6A4FA9B}" xr6:coauthVersionLast="47" xr6:coauthVersionMax="47" xr10:uidLastSave="{00000000-0000-0000-0000-000000000000}"/>
  <bookViews>
    <workbookView xWindow="-120" yWindow="-120" windowWidth="24240" windowHeight="13140" xr2:uid="{F34A3B78-0120-47D7-A7E1-77645BD1A5C6}"/>
  </bookViews>
  <sheets>
    <sheet name="17010131" sheetId="1" r:id="rId1"/>
  </sheets>
  <definedNames>
    <definedName name="_xlnm.Print_Titles" localSheetId="0">'17010131'!$1:$3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4" i="1"/>
  <c r="G9" i="1"/>
  <c r="J9" i="1" s="1"/>
  <c r="G8" i="1"/>
  <c r="J8" i="1" s="1"/>
  <c r="J10" i="1" s="1"/>
  <c r="J11" i="1" s="1"/>
  <c r="J12" i="1" s="1"/>
  <c r="G5" i="1"/>
  <c r="J5" i="1" s="1"/>
  <c r="J6" i="1" s="1"/>
</calcChain>
</file>

<file path=xl/sharedStrings.xml><?xml version="1.0" encoding="utf-8"?>
<sst xmlns="http://schemas.openxmlformats.org/spreadsheetml/2006/main" count="30" uniqueCount="29">
  <si>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</si>
  <si>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</si>
  <si>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</si>
  <si>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</si>
  <si>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</si>
  <si>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</si>
  <si>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</si>
  <si>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</si>
  <si>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</si>
  <si>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</si>
  <si>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</si>
  <si>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</si>
  <si>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</si>
  <si>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28070101</t>
  </si>
  <si>
    <t>بیل</t>
  </si>
  <si>
    <t>عدد</t>
  </si>
  <si>
    <t>28071402</t>
  </si>
  <si>
    <t>تیشه</t>
  </si>
  <si>
    <t>جمع نیروی انسانی</t>
  </si>
  <si>
    <t>جمع ماشین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</si>
  <si>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</si>
  <si>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</si>
  <si>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</si>
  <si>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</si>
  <si>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برچیدن اندود ساروج، ماسه سیمان، باتارد و ماسه آهک زیر سقف‌ تخت یا قوسی به هر ضخامت</t>
  </si>
  <si>
    <t>شماره آيتم : 17010131</t>
  </si>
  <si>
    <t>واحد : متر مربع</t>
  </si>
  <si>
    <t>فصل 01(آوار برداری و پاک سازی)</t>
  </si>
  <si>
    <t>فهرست بهاي مرمت بناهای تاریخی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</si>
</sst>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A0DEA-4B94-4224-99FD-1697B1266434}">
  <sheetPr>
    <pageSetUpPr fitToPage="1"/>
  </sheetPr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7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24</v>
      </c>
      <c r="B1" s="9"/>
      <c r="C1" s="9"/>
      <c r="D1" s="10" t="s">
        <v>26</v>
      </c>
      <c r="E1" s="10"/>
      <c r="F1" s="10"/>
      <c r="G1" s="10"/>
      <c r="H1" s="10" t="s">
        <v>25</v>
      </c>
      <c r="I1" s="10"/>
      <c r="J1" s="10"/>
    </row>
    <row r="2" spans="1:10" x14ac:dyDescent="0.25">
      <c r="A2" s="11"/>
      <c r="B2" s="11"/>
      <c r="C2" s="11"/>
      <c r="D2" s="12" t="s">
        <v>28</v>
      </c>
      <c r="E2" s="12"/>
      <c r="F2" s="12"/>
      <c r="G2" s="12"/>
      <c r="H2" s="12" t="s">
        <v>27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ROUND((J6/J11)*100,2) &amp; "%)"</f>
        <v>نیروی انسانی   (96.65%)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>
        <v>1</v>
      </c>
      <c r="B5" s="22" t="s">
        <v>10</v>
      </c>
      <c r="C5" s="23" t="s">
        <v>11</v>
      </c>
      <c r="D5" s="22" t="s">
        <v>12</v>
      </c>
      <c r="E5" s="22">
        <v>1</v>
      </c>
      <c r="F5" s="22">
        <v>1.4333332999999999</v>
      </c>
      <c r="G5" s="24">
        <f>F5/E5</f>
        <v>1.4333332999999999</v>
      </c>
      <c r="H5" s="25">
        <v>1.3</v>
      </c>
      <c r="I5" s="26">
        <v>458363</v>
      </c>
      <c r="J5" s="26">
        <f>I5*H5*G5</f>
        <v>854083.03680427</v>
      </c>
    </row>
    <row r="6" spans="1:10" ht="19.5" x14ac:dyDescent="0.25">
      <c r="A6" s="27"/>
      <c r="B6" s="28"/>
      <c r="C6" s="29"/>
      <c r="D6" s="28"/>
      <c r="E6" s="28"/>
      <c r="F6" s="28"/>
      <c r="G6" s="30"/>
      <c r="H6" s="31"/>
      <c r="I6" s="32" t="s">
        <v>18</v>
      </c>
      <c r="J6" s="33">
        <f>SUM(J5:J5)</f>
        <v>854083.03680427</v>
      </c>
    </row>
    <row r="7" spans="1:10" ht="19.5" x14ac:dyDescent="0.25">
      <c r="A7" s="19" t="str">
        <f>"ماشین آلات و ابزار   (" &amp; ROUND((J10/J11)*100,2) &amp; "%)"</f>
        <v>ماشین آلات و ابزار   (3.35%)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25">
      <c r="A8" s="13">
        <v>1</v>
      </c>
      <c r="B8" s="13" t="s">
        <v>13</v>
      </c>
      <c r="C8" s="17" t="s">
        <v>14</v>
      </c>
      <c r="D8" s="13" t="s">
        <v>15</v>
      </c>
      <c r="E8" s="13">
        <v>1</v>
      </c>
      <c r="F8" s="13">
        <v>8.9999999999999993E-3</v>
      </c>
      <c r="G8" s="15">
        <f>F8/E8</f>
        <v>8.9999999999999993E-3</v>
      </c>
      <c r="H8" s="18">
        <v>1</v>
      </c>
      <c r="I8" s="16">
        <v>2244600</v>
      </c>
      <c r="J8" s="16">
        <f>I8*H8*G8</f>
        <v>20201.399999999998</v>
      </c>
    </row>
    <row r="9" spans="1:10" x14ac:dyDescent="0.25">
      <c r="A9" s="22">
        <v>2</v>
      </c>
      <c r="B9" s="22" t="s">
        <v>16</v>
      </c>
      <c r="C9" s="23" t="s">
        <v>17</v>
      </c>
      <c r="D9" s="22" t="s">
        <v>15</v>
      </c>
      <c r="E9" s="22">
        <v>1</v>
      </c>
      <c r="F9" s="22">
        <v>8.0000000000000002E-3</v>
      </c>
      <c r="G9" s="24">
        <f>F9/E9</f>
        <v>8.0000000000000002E-3</v>
      </c>
      <c r="H9" s="25">
        <v>1</v>
      </c>
      <c r="I9" s="26">
        <v>1178546</v>
      </c>
      <c r="J9" s="26">
        <f>I9*H9*G9</f>
        <v>9428.3680000000004</v>
      </c>
    </row>
    <row r="10" spans="1:10" ht="19.5" x14ac:dyDescent="0.25">
      <c r="A10" s="34"/>
      <c r="B10" s="35"/>
      <c r="C10" s="36"/>
      <c r="D10" s="35"/>
      <c r="E10" s="35"/>
      <c r="F10" s="35"/>
      <c r="G10" s="37"/>
      <c r="H10" s="38"/>
      <c r="I10" s="39" t="s">
        <v>19</v>
      </c>
      <c r="J10" s="40">
        <f>SUM(J8:J9)</f>
        <v>29629.767999999996</v>
      </c>
    </row>
    <row r="11" spans="1:10" ht="19.5" x14ac:dyDescent="0.25">
      <c r="C11" s="6" t="s">
        <v>21</v>
      </c>
      <c r="D11" s="4">
        <v>866000</v>
      </c>
      <c r="I11" s="5" t="s">
        <v>20</v>
      </c>
      <c r="J11" s="4">
        <f>J10+J6</f>
        <v>883712.80480427004</v>
      </c>
    </row>
    <row r="12" spans="1:10" ht="19.5" x14ac:dyDescent="0.25">
      <c r="C12" s="8" t="s">
        <v>23</v>
      </c>
      <c r="I12" s="5" t="s">
        <v>22</v>
      </c>
      <c r="J12" s="7">
        <f>(J11-D11)/D11</f>
        <v>2.0453585224330301E-2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2" r:id="rId1" xr:uid="{CD8AB2EE-B9AA-4613-9613-789928496219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17010131</vt:lpstr>
      <vt:lpstr>'17010131'!Print_Titles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2024-07-17T07:55:38Z</dcterms:created>
  <dcterms:modified xsi:type="dcterms:W3CDTF">2024-07-17T07:55:42Z</dcterms:modified>
</cp:coreProperties>
</file>