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E\Dropbox\private\AddIns\Analyses\fehrest\1403\Analyzez\"/>
    </mc:Choice>
  </mc:AlternateContent>
  <xr:revisionPtr revIDLastSave="0" documentId="13_ncr:1_{8C0FC3DC-41A7-4599-8044-D44102BFB940}" xr6:coauthVersionLast="47" xr6:coauthVersionMax="47" xr10:uidLastSave="{00000000-0000-0000-0000-000000000000}"/>
  <bookViews>
    <workbookView xWindow="-98" yWindow="-98" windowWidth="20715" windowHeight="13276" xr2:uid="{E0D518E5-CFFF-455D-BC9D-6533AF66F90A}"/>
  </bookViews>
  <sheets>
    <sheet name="17050329" sheetId="1" r:id="rId1"/>
  </sheets>
  <definedNames>
    <definedName name="_xlnm.Print_Titles" localSheetId="0">'17050329'!$1:$3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8" i="1" l="1"/>
  <c r="A14" i="1"/>
  <c r="A8" i="1"/>
  <c r="A4" i="1"/>
  <c r="G19" i="1"/>
  <c r="J19" i="1" s="1"/>
  <c r="J20" i="1" s="1"/>
  <c r="G16" i="1"/>
  <c r="J16" i="1" s="1"/>
  <c r="G15" i="1"/>
  <c r="J15" i="1" s="1"/>
  <c r="G12" i="1"/>
  <c r="J12" i="1" s="1"/>
  <c r="G11" i="1"/>
  <c r="J11" i="1" s="1"/>
  <c r="G10" i="1"/>
  <c r="J10" i="1" s="1"/>
  <c r="G9" i="1"/>
  <c r="J9" i="1" s="1"/>
  <c r="G6" i="1"/>
  <c r="J6" i="1" s="1"/>
  <c r="G5" i="1"/>
  <c r="J5" i="1" s="1"/>
  <c r="J7" i="1" s="1"/>
  <c r="J13" i="1" l="1"/>
  <c r="J17" i="1"/>
  <c r="J21" i="1"/>
  <c r="J22" i="1" s="1"/>
</calcChain>
</file>

<file path=xl/sharedStrings.xml><?xml version="1.0" encoding="utf-8"?>
<sst xmlns="http://schemas.openxmlformats.org/spreadsheetml/2006/main" count="50" uniqueCount="46">
  <si>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</si>
  <si>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</si>
  <si>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</si>
  <si>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</si>
  <si>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</si>
  <si>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</si>
  <si>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</si>
  <si>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</si>
  <si>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</si>
  <si>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</si>
  <si>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14010102</t>
  </si>
  <si>
    <t xml:space="preserve">کارگر ساده </t>
  </si>
  <si>
    <t>نفر-ساعت</t>
  </si>
  <si>
    <t>14020101</t>
  </si>
  <si>
    <t>بنای سفت کار درجه یک</t>
  </si>
  <si>
    <t>28070101</t>
  </si>
  <si>
    <t>بیل</t>
  </si>
  <si>
    <t>عدد</t>
  </si>
  <si>
    <t>28070601</t>
  </si>
  <si>
    <t>فرگون</t>
  </si>
  <si>
    <t>دستگاه</t>
  </si>
  <si>
    <t>28071402</t>
  </si>
  <si>
    <t>تیشه</t>
  </si>
  <si>
    <t>28071702</t>
  </si>
  <si>
    <t xml:space="preserve">کمچه </t>
  </si>
  <si>
    <t>31121207</t>
  </si>
  <si>
    <t>آجر سنتی 5 × 27 × 27</t>
  </si>
  <si>
    <t>قالب</t>
  </si>
  <si>
    <t>31140201</t>
  </si>
  <si>
    <t>ملات باتارد8 2 0  1</t>
  </si>
  <si>
    <t>مترمکعب</t>
  </si>
  <si>
    <t>41100103</t>
  </si>
  <si>
    <t>حمل آجر سنتی</t>
  </si>
  <si>
    <t>جمع نیروی انسانی</t>
  </si>
  <si>
    <t>جمع ماشین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</si>
  <si>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</si>
  <si>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</si>
  <si>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</si>
  <si>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</si>
  <si>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</si>
  <si>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</si>
  <si>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نماچینی با آجرسنتی 27×27 سانتی‌متر به ضخامت یک آجر با ملات باتارد </t>
  </si>
  <si>
    <t>شماره آيتم : 17050329</t>
  </si>
  <si>
    <t>واحد : متر مربع</t>
  </si>
  <si>
    <t>فصل 05(عمليات مرمتی با آجر)</t>
  </si>
  <si>
    <t>فهرست بهاي مرمت بناهای تاریخی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</si>
</sst>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54D57-D883-42E3-96B1-8C604305D9D6}">
  <sheetPr codeName="Sheet1">
    <pageSetUpPr fitToPage="1"/>
  </sheetPr>
  <dimension ref="A1:J22"/>
  <sheetViews>
    <sheetView rightToLeft="1" tabSelected="1" view="pageBreakPreview" zoomScaleNormal="100" zoomScaleSheetLayoutView="100" workbookViewId="0">
      <selection sqref="A1:C2"/>
    </sheetView>
  </sheetViews>
  <sheetFormatPr defaultRowHeight="16.899999999999999" x14ac:dyDescent="0.45"/>
  <cols>
    <col min="1" max="1" width="5.19921875" style="1" customWidth="1"/>
    <col min="2" max="2" width="9.19921875" style="1" customWidth="1"/>
    <col min="3" max="3" width="32.73046875" style="3" customWidth="1"/>
    <col min="4" max="4" width="11.1328125" style="1" customWidth="1"/>
    <col min="5" max="5" width="5.73046875" style="1" customWidth="1"/>
    <col min="6" max="6" width="8" style="1" customWidth="1"/>
    <col min="7" max="7" width="9.73046875" style="2" customWidth="1"/>
    <col min="8" max="8" width="9.19921875" style="1" customWidth="1"/>
    <col min="9" max="9" width="14.1328125" style="4" customWidth="1"/>
    <col min="10" max="10" width="11.1328125" style="4" customWidth="1"/>
    <col min="11" max="16384" width="9.06640625" style="1"/>
  </cols>
  <sheetData>
    <row r="1" spans="1:10" x14ac:dyDescent="0.45">
      <c r="A1" s="9" t="s">
        <v>41</v>
      </c>
      <c r="B1" s="9"/>
      <c r="C1" s="9"/>
      <c r="D1" s="10" t="s">
        <v>43</v>
      </c>
      <c r="E1" s="10"/>
      <c r="F1" s="10"/>
      <c r="G1" s="10"/>
      <c r="H1" s="10" t="s">
        <v>42</v>
      </c>
      <c r="I1" s="10"/>
      <c r="J1" s="10"/>
    </row>
    <row r="2" spans="1:10" x14ac:dyDescent="0.45">
      <c r="A2" s="11"/>
      <c r="B2" s="11"/>
      <c r="C2" s="11"/>
      <c r="D2" s="12" t="s">
        <v>45</v>
      </c>
      <c r="E2" s="12"/>
      <c r="F2" s="12"/>
      <c r="G2" s="12"/>
      <c r="H2" s="12" t="s">
        <v>44</v>
      </c>
      <c r="I2" s="12"/>
      <c r="J2" s="12"/>
    </row>
    <row r="3" spans="1:10" x14ac:dyDescent="0.4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8" x14ac:dyDescent="0.45">
      <c r="A4" s="19" t="str">
        <f>"نیروی انسانی   (" &amp; ROUND((J7/J21)*100,2) &amp; "%)"</f>
        <v>نیروی انسانی   (18.82%)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45">
      <c r="A5" s="13">
        <v>1</v>
      </c>
      <c r="B5" s="13" t="s">
        <v>10</v>
      </c>
      <c r="C5" s="17" t="s">
        <v>11</v>
      </c>
      <c r="D5" s="13" t="s">
        <v>12</v>
      </c>
      <c r="E5" s="13">
        <v>1</v>
      </c>
      <c r="F5" s="13">
        <v>1.5</v>
      </c>
      <c r="G5" s="15">
        <f>F5/E5</f>
        <v>1.5</v>
      </c>
      <c r="H5" s="18">
        <v>1.3</v>
      </c>
      <c r="I5" s="16">
        <v>458363</v>
      </c>
      <c r="J5" s="16">
        <f>I5*H5*G5</f>
        <v>893807.85000000009</v>
      </c>
    </row>
    <row r="6" spans="1:10" x14ac:dyDescent="0.45">
      <c r="A6" s="22">
        <v>2</v>
      </c>
      <c r="B6" s="22" t="s">
        <v>13</v>
      </c>
      <c r="C6" s="23" t="s">
        <v>14</v>
      </c>
      <c r="D6" s="22" t="s">
        <v>12</v>
      </c>
      <c r="E6" s="22">
        <v>1</v>
      </c>
      <c r="F6" s="22">
        <v>1.4</v>
      </c>
      <c r="G6" s="24">
        <f>F6/E6</f>
        <v>1.4</v>
      </c>
      <c r="H6" s="25">
        <v>1.6</v>
      </c>
      <c r="I6" s="26">
        <v>624012</v>
      </c>
      <c r="J6" s="26">
        <f>I6*H6*G6</f>
        <v>1397786.8800000001</v>
      </c>
    </row>
    <row r="7" spans="1:10" ht="18" x14ac:dyDescent="0.45">
      <c r="A7" s="27"/>
      <c r="B7" s="28"/>
      <c r="C7" s="29"/>
      <c r="D7" s="28"/>
      <c r="E7" s="28"/>
      <c r="F7" s="28"/>
      <c r="G7" s="30"/>
      <c r="H7" s="31"/>
      <c r="I7" s="32" t="s">
        <v>33</v>
      </c>
      <c r="J7" s="33">
        <f>SUM(J5:J6)</f>
        <v>2291594.7300000004</v>
      </c>
    </row>
    <row r="8" spans="1:10" ht="18" x14ac:dyDescent="0.45">
      <c r="A8" s="19" t="str">
        <f>"ماشین آلات و ابزار   (" &amp; ROUND((J13/J21)*100,2) &amp; "%)"</f>
        <v>ماشین آلات و ابزار   (0.86%)</v>
      </c>
      <c r="B8" s="20"/>
      <c r="C8" s="20"/>
      <c r="D8" s="20"/>
      <c r="E8" s="20"/>
      <c r="F8" s="20"/>
      <c r="G8" s="20"/>
      <c r="H8" s="20"/>
      <c r="I8" s="20"/>
      <c r="J8" s="21"/>
    </row>
    <row r="9" spans="1:10" x14ac:dyDescent="0.45">
      <c r="A9" s="13">
        <v>1</v>
      </c>
      <c r="B9" s="13" t="s">
        <v>15</v>
      </c>
      <c r="C9" s="17" t="s">
        <v>16</v>
      </c>
      <c r="D9" s="13" t="s">
        <v>17</v>
      </c>
      <c r="E9" s="13">
        <v>1</v>
      </c>
      <c r="F9" s="13">
        <v>2E-3</v>
      </c>
      <c r="G9" s="15">
        <f>F9/E9</f>
        <v>2E-3</v>
      </c>
      <c r="H9" s="18">
        <v>1</v>
      </c>
      <c r="I9" s="16">
        <v>2244600</v>
      </c>
      <c r="J9" s="16">
        <f>I9*H9*G9</f>
        <v>4489.2</v>
      </c>
    </row>
    <row r="10" spans="1:10" x14ac:dyDescent="0.45">
      <c r="A10" s="13">
        <v>2</v>
      </c>
      <c r="B10" s="13" t="s">
        <v>18</v>
      </c>
      <c r="C10" s="17" t="s">
        <v>19</v>
      </c>
      <c r="D10" s="13" t="s">
        <v>20</v>
      </c>
      <c r="E10" s="13">
        <v>1</v>
      </c>
      <c r="F10" s="13">
        <v>4.0000000000000001E-3</v>
      </c>
      <c r="G10" s="15">
        <f>F10/E10</f>
        <v>4.0000000000000001E-3</v>
      </c>
      <c r="H10" s="18">
        <v>1</v>
      </c>
      <c r="I10" s="16">
        <v>18270000</v>
      </c>
      <c r="J10" s="16">
        <f>I10*H10*G10</f>
        <v>73080</v>
      </c>
    </row>
    <row r="11" spans="1:10" x14ac:dyDescent="0.45">
      <c r="A11" s="13">
        <v>3</v>
      </c>
      <c r="B11" s="13" t="s">
        <v>21</v>
      </c>
      <c r="C11" s="17" t="s">
        <v>22</v>
      </c>
      <c r="D11" s="13" t="s">
        <v>17</v>
      </c>
      <c r="E11" s="13">
        <v>1</v>
      </c>
      <c r="F11" s="13">
        <v>2E-3</v>
      </c>
      <c r="G11" s="15">
        <f>F11/E11</f>
        <v>2E-3</v>
      </c>
      <c r="H11" s="18">
        <v>1</v>
      </c>
      <c r="I11" s="16">
        <v>1178546</v>
      </c>
      <c r="J11" s="16">
        <f>I11*H11*G11</f>
        <v>2357.0920000000001</v>
      </c>
    </row>
    <row r="12" spans="1:10" x14ac:dyDescent="0.45">
      <c r="A12" s="22">
        <v>4</v>
      </c>
      <c r="B12" s="22" t="s">
        <v>23</v>
      </c>
      <c r="C12" s="23" t="s">
        <v>24</v>
      </c>
      <c r="D12" s="22" t="s">
        <v>17</v>
      </c>
      <c r="E12" s="22">
        <v>1</v>
      </c>
      <c r="F12" s="22">
        <v>0.02</v>
      </c>
      <c r="G12" s="24">
        <f>F12/E12</f>
        <v>0.02</v>
      </c>
      <c r="H12" s="25">
        <v>1</v>
      </c>
      <c r="I12" s="26">
        <v>1247189</v>
      </c>
      <c r="J12" s="26">
        <f>I12*H12*G12</f>
        <v>24943.78</v>
      </c>
    </row>
    <row r="13" spans="1:10" ht="18" x14ac:dyDescent="0.45">
      <c r="A13" s="27"/>
      <c r="B13" s="28"/>
      <c r="C13" s="29"/>
      <c r="D13" s="28"/>
      <c r="E13" s="28"/>
      <c r="F13" s="28"/>
      <c r="G13" s="30"/>
      <c r="H13" s="31"/>
      <c r="I13" s="32" t="s">
        <v>34</v>
      </c>
      <c r="J13" s="33">
        <f>SUM(J9:J12)</f>
        <v>104870.072</v>
      </c>
    </row>
    <row r="14" spans="1:10" ht="18" x14ac:dyDescent="0.45">
      <c r="A14" s="19" t="str">
        <f>"مصالح   (" &amp; ROUND((J17/J21)*100,2) &amp; "%)"</f>
        <v>مصالح   (80.32%)</v>
      </c>
      <c r="B14" s="20"/>
      <c r="C14" s="20"/>
      <c r="D14" s="20"/>
      <c r="E14" s="20"/>
      <c r="F14" s="20"/>
      <c r="G14" s="20"/>
      <c r="H14" s="20"/>
      <c r="I14" s="20"/>
      <c r="J14" s="21"/>
    </row>
    <row r="15" spans="1:10" x14ac:dyDescent="0.45">
      <c r="A15" s="13">
        <v>1</v>
      </c>
      <c r="B15" s="13" t="s">
        <v>25</v>
      </c>
      <c r="C15" s="17" t="s">
        <v>26</v>
      </c>
      <c r="D15" s="13" t="s">
        <v>27</v>
      </c>
      <c r="E15" s="13">
        <v>1</v>
      </c>
      <c r="F15" s="13">
        <v>66</v>
      </c>
      <c r="G15" s="15">
        <f>F15/E15</f>
        <v>66</v>
      </c>
      <c r="H15" s="18">
        <v>1</v>
      </c>
      <c r="I15" s="16">
        <v>98000</v>
      </c>
      <c r="J15" s="16">
        <f>I15*H15*G15</f>
        <v>6468000</v>
      </c>
    </row>
    <row r="16" spans="1:10" x14ac:dyDescent="0.45">
      <c r="A16" s="22">
        <v>2</v>
      </c>
      <c r="B16" s="22" t="s">
        <v>28</v>
      </c>
      <c r="C16" s="23" t="s">
        <v>29</v>
      </c>
      <c r="D16" s="22" t="s">
        <v>30</v>
      </c>
      <c r="E16" s="22">
        <v>1</v>
      </c>
      <c r="F16" s="22">
        <v>0.35</v>
      </c>
      <c r="G16" s="24">
        <f>F16/E16</f>
        <v>0.35</v>
      </c>
      <c r="H16" s="25">
        <v>1</v>
      </c>
      <c r="I16" s="26">
        <v>9456920</v>
      </c>
      <c r="J16" s="26">
        <f>I16*H16*G16</f>
        <v>3309922</v>
      </c>
    </row>
    <row r="17" spans="1:10" ht="18" x14ac:dyDescent="0.45">
      <c r="A17" s="27"/>
      <c r="B17" s="28"/>
      <c r="C17" s="29"/>
      <c r="D17" s="28"/>
      <c r="E17" s="28"/>
      <c r="F17" s="28"/>
      <c r="G17" s="30"/>
      <c r="H17" s="31"/>
      <c r="I17" s="32" t="s">
        <v>35</v>
      </c>
      <c r="J17" s="33">
        <f>SUM(J15:J16)</f>
        <v>9777922</v>
      </c>
    </row>
    <row r="18" spans="1:10" ht="18" x14ac:dyDescent="0.45">
      <c r="A18" s="19" t="str">
        <f>"حمل   (" &amp; ROUND((J20/J21)*100,2) &amp; "%)"</f>
        <v>حمل   (0%)</v>
      </c>
      <c r="B18" s="20"/>
      <c r="C18" s="20"/>
      <c r="D18" s="20"/>
      <c r="E18" s="20"/>
      <c r="F18" s="20"/>
      <c r="G18" s="20"/>
      <c r="H18" s="20"/>
      <c r="I18" s="20"/>
      <c r="J18" s="21"/>
    </row>
    <row r="19" spans="1:10" x14ac:dyDescent="0.45">
      <c r="A19" s="22">
        <v>1</v>
      </c>
      <c r="B19" s="22" t="s">
        <v>31</v>
      </c>
      <c r="C19" s="23" t="s">
        <v>32</v>
      </c>
      <c r="D19" s="22" t="s">
        <v>27</v>
      </c>
      <c r="E19" s="22">
        <v>1</v>
      </c>
      <c r="F19" s="22">
        <v>66</v>
      </c>
      <c r="G19" s="24">
        <f>F19/E19</f>
        <v>66</v>
      </c>
      <c r="H19" s="25">
        <v>1</v>
      </c>
      <c r="I19" s="26">
        <v>0</v>
      </c>
      <c r="J19" s="26">
        <f>I19*H19*G19</f>
        <v>0</v>
      </c>
    </row>
    <row r="20" spans="1:10" ht="18" x14ac:dyDescent="0.45">
      <c r="A20" s="34"/>
      <c r="B20" s="35"/>
      <c r="C20" s="36"/>
      <c r="D20" s="35"/>
      <c r="E20" s="35"/>
      <c r="F20" s="35"/>
      <c r="G20" s="37"/>
      <c r="H20" s="38"/>
      <c r="I20" s="39" t="s">
        <v>36</v>
      </c>
      <c r="J20" s="40">
        <f>SUM(J19:J19)</f>
        <v>0</v>
      </c>
    </row>
    <row r="21" spans="1:10" ht="18" x14ac:dyDescent="0.45">
      <c r="C21" s="6" t="s">
        <v>38</v>
      </c>
      <c r="D21" s="4">
        <v>12254000</v>
      </c>
      <c r="I21" s="5" t="s">
        <v>37</v>
      </c>
      <c r="J21" s="4">
        <f>J20+J17+J13+J7</f>
        <v>12174386.802000001</v>
      </c>
    </row>
    <row r="22" spans="1:10" ht="18" x14ac:dyDescent="0.45">
      <c r="C22" s="8" t="s">
        <v>40</v>
      </c>
      <c r="I22" s="5" t="s">
        <v>39</v>
      </c>
      <c r="J22" s="7">
        <f>(J21-D21)/D21</f>
        <v>-6.4969151297534621E-3</v>
      </c>
    </row>
  </sheetData>
  <mergeCells count="9">
    <mergeCell ref="A8:J8"/>
    <mergeCell ref="A14:J14"/>
    <mergeCell ref="A18:J18"/>
    <mergeCell ref="A1:C2"/>
    <mergeCell ref="H1:J1"/>
    <mergeCell ref="D1:G1"/>
    <mergeCell ref="H2:J2"/>
    <mergeCell ref="D2:G2"/>
    <mergeCell ref="A4:J4"/>
  </mergeCells>
  <hyperlinks>
    <hyperlink ref="C22" r:id="rId1" xr:uid="{79F00AEA-A007-4F11-B22C-71F0BA190201}"/>
  </hyperlinks>
  <printOptions horizontalCentered="1"/>
  <pageMargins left="0.196850393700787" right="0.196850393700787" top="0.511811023622047" bottom="0.511811023622047" header="0.31496062992126" footer="0.31496062992126"/>
  <pageSetup paperSize="9" fitToHeight="0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17050329</vt:lpstr>
      <vt:lpstr>'17050329'!Print_Titles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2024-07-17T08:47:29Z</dcterms:created>
  <dcterms:modified xsi:type="dcterms:W3CDTF">2024-07-17T08:47:37Z</dcterms:modified>
</cp:coreProperties>
</file>