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0CF87739-E55A-4015-8705-780D17B27BF7}" xr6:coauthVersionLast="47" xr6:coauthVersionMax="47" xr10:uidLastSave="{00000000-0000-0000-0000-000000000000}"/>
  <bookViews>
    <workbookView xWindow="-98" yWindow="-98" windowWidth="20715" windowHeight="13276" xr2:uid="{8588EBAE-45BA-40F5-8C03-CB2CFD291A8F}"/>
  </bookViews>
  <sheets>
    <sheet name="17050512" sheetId="1" r:id="rId1"/>
  </sheets>
  <definedNames>
    <definedName name="_xlnm.Print_Titles" localSheetId="0">'17050512'!$1:$3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8" i="1"/>
  <c r="A4" i="1"/>
  <c r="G17" i="1"/>
  <c r="J17" i="1" s="1"/>
  <c r="J18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6" i="1"/>
  <c r="J6" i="1" s="1"/>
  <c r="G5" i="1"/>
  <c r="J5" i="1" s="1"/>
  <c r="J7" i="1" s="1"/>
  <c r="J15" i="1" l="1"/>
  <c r="J19" i="1"/>
  <c r="J20" i="1" s="1"/>
</calcChain>
</file>

<file path=xl/sharedStrings.xml><?xml version="1.0" encoding="utf-8"?>
<sst xmlns="http://schemas.openxmlformats.org/spreadsheetml/2006/main" count="49" uniqueCount="45">
  <si>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</si>
  <si>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</si>
  <si>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</si>
  <si>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</si>
  <si>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</si>
  <si>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</si>
  <si>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</si>
  <si>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</si>
  <si>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</si>
  <si>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</si>
  <si>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</si>
  <si>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</si>
  <si>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</si>
  <si>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</si>
  <si>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</si>
  <si>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28070101</t>
  </si>
  <si>
    <t>بیل</t>
  </si>
  <si>
    <t>عدد</t>
  </si>
  <si>
    <t>28070601</t>
  </si>
  <si>
    <t>فرگون</t>
  </si>
  <si>
    <t>دستگاه</t>
  </si>
  <si>
    <t>28071001</t>
  </si>
  <si>
    <t>فرزسنگ بری برقی دستی</t>
  </si>
  <si>
    <t>دستگاه-ساعت</t>
  </si>
  <si>
    <t>28071202</t>
  </si>
  <si>
    <t>سنگ برش برای سنگهای آذرین</t>
  </si>
  <si>
    <t>28071402</t>
  </si>
  <si>
    <t>تیشه</t>
  </si>
  <si>
    <t>28071702</t>
  </si>
  <si>
    <t xml:space="preserve">کمچه </t>
  </si>
  <si>
    <t>31140902</t>
  </si>
  <si>
    <t>ملات گچ وخاک رس الک شده</t>
  </si>
  <si>
    <t>مترمکعب</t>
  </si>
  <si>
    <t>جمع نیروی انسانی</t>
  </si>
  <si>
    <t>جمع ماشین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</si>
  <si>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</si>
  <si>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</si>
  <si>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</si>
  <si>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</si>
  <si>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</si>
  <si>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مرمت نمای آجری 22×22  سانتی‌متر آسیب دیده بیش از 20 درصد در هر متر   مربع، شامل خارج کردن آجرهای فرسوده، آماده‌سازی جای آجر، آجرتراشی و نصب آجرموجود   به صورت هشت گیر و بندکشی </t>
  </si>
  <si>
    <t>شماره آيتم : 17050512</t>
  </si>
  <si>
    <t>واحد : متر مربع</t>
  </si>
  <si>
    <t>فصل 05(عمليات مرمتی با آجر)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</si>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</sst>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9231-7BB9-4971-94FA-2D1D0ACB9D75}">
  <sheetPr codeName="Sheet1"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40</v>
      </c>
      <c r="B1" s="9"/>
      <c r="C1" s="9"/>
      <c r="D1" s="10" t="s">
        <v>42</v>
      </c>
      <c r="E1" s="10"/>
      <c r="F1" s="10"/>
      <c r="G1" s="10"/>
      <c r="H1" s="10" t="s">
        <v>41</v>
      </c>
      <c r="I1" s="10"/>
      <c r="J1" s="10"/>
    </row>
    <row r="2" spans="1:10" x14ac:dyDescent="0.45">
      <c r="A2" s="11"/>
      <c r="B2" s="11"/>
      <c r="C2" s="11"/>
      <c r="D2" s="12" t="s">
        <v>44</v>
      </c>
      <c r="E2" s="12"/>
      <c r="F2" s="12"/>
      <c r="G2" s="12"/>
      <c r="H2" s="12" t="s">
        <v>43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ROUND((J7/J19)*100,2) &amp; "%)"</f>
        <v>نیروی انسانی   (36.37%)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2.7</v>
      </c>
      <c r="G5" s="15">
        <f>F5/E5</f>
        <v>2.7</v>
      </c>
      <c r="H5" s="18">
        <v>1.3</v>
      </c>
      <c r="I5" s="16">
        <v>458363</v>
      </c>
      <c r="J5" s="16">
        <f>I5*H5*G5</f>
        <v>1608854.1300000001</v>
      </c>
    </row>
    <row r="6" spans="1:10" x14ac:dyDescent="0.4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2.6</v>
      </c>
      <c r="G6" s="24">
        <f>F6/E6</f>
        <v>2.6</v>
      </c>
      <c r="H6" s="25">
        <v>1.6</v>
      </c>
      <c r="I6" s="26">
        <v>624012</v>
      </c>
      <c r="J6" s="26">
        <f>I6*H6*G6</f>
        <v>2595889.9200000004</v>
      </c>
    </row>
    <row r="7" spans="1:10" ht="18" x14ac:dyDescent="0.45">
      <c r="A7" s="27"/>
      <c r="B7" s="28"/>
      <c r="C7" s="29"/>
      <c r="D7" s="28"/>
      <c r="E7" s="28"/>
      <c r="F7" s="28"/>
      <c r="G7" s="30"/>
      <c r="H7" s="31"/>
      <c r="I7" s="32" t="s">
        <v>33</v>
      </c>
      <c r="J7" s="33">
        <f>SUM(J5:J6)</f>
        <v>4204744.0500000007</v>
      </c>
    </row>
    <row r="8" spans="1:10" ht="18" x14ac:dyDescent="0.45">
      <c r="A8" s="19" t="str">
        <f>"ماشین آلات و ابزار   (" &amp; ROUND((J15/J19)*100,2) &amp; "%)"</f>
        <v>ماشین آلات و ابزار   (9.3%)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4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1.4E-2</v>
      </c>
      <c r="G9" s="15">
        <f>F9/E9</f>
        <v>1.4E-2</v>
      </c>
      <c r="H9" s="18">
        <v>1</v>
      </c>
      <c r="I9" s="16">
        <v>2244600</v>
      </c>
      <c r="J9" s="16">
        <f>I9*H9*G9</f>
        <v>31424.400000000001</v>
      </c>
    </row>
    <row r="10" spans="1:10" x14ac:dyDescent="0.45">
      <c r="A10" s="13">
        <v>2</v>
      </c>
      <c r="B10" s="13" t="s">
        <v>18</v>
      </c>
      <c r="C10" s="17" t="s">
        <v>19</v>
      </c>
      <c r="D10" s="13" t="s">
        <v>20</v>
      </c>
      <c r="E10" s="13">
        <v>1</v>
      </c>
      <c r="F10" s="13">
        <v>1.2999999999999999E-2</v>
      </c>
      <c r="G10" s="15">
        <f>F10/E10</f>
        <v>1.2999999999999999E-2</v>
      </c>
      <c r="H10" s="18">
        <v>1</v>
      </c>
      <c r="I10" s="16">
        <v>18270000</v>
      </c>
      <c r="J10" s="16">
        <f>I10*H10*G10</f>
        <v>237510</v>
      </c>
    </row>
    <row r="11" spans="1:10" x14ac:dyDescent="0.45">
      <c r="A11" s="13">
        <v>3</v>
      </c>
      <c r="B11" s="13" t="s">
        <v>21</v>
      </c>
      <c r="C11" s="17" t="s">
        <v>22</v>
      </c>
      <c r="D11" s="13" t="s">
        <v>23</v>
      </c>
      <c r="E11" s="13">
        <v>1</v>
      </c>
      <c r="F11" s="13">
        <v>1.4999999999999999E-2</v>
      </c>
      <c r="G11" s="15">
        <f>F11/E11</f>
        <v>1.4999999999999999E-2</v>
      </c>
      <c r="H11" s="18">
        <v>1</v>
      </c>
      <c r="I11" s="16">
        <v>48938</v>
      </c>
      <c r="J11" s="16">
        <f>I11*H11*G11</f>
        <v>734.06999999999994</v>
      </c>
    </row>
    <row r="12" spans="1:10" x14ac:dyDescent="0.45">
      <c r="A12" s="13">
        <v>4</v>
      </c>
      <c r="B12" s="13" t="s">
        <v>24</v>
      </c>
      <c r="C12" s="17" t="s">
        <v>25</v>
      </c>
      <c r="D12" s="13" t="s">
        <v>17</v>
      </c>
      <c r="E12" s="13">
        <v>1</v>
      </c>
      <c r="F12" s="13">
        <v>0.02</v>
      </c>
      <c r="G12" s="15">
        <f>F12/E12</f>
        <v>0.02</v>
      </c>
      <c r="H12" s="18">
        <v>1</v>
      </c>
      <c r="I12" s="16">
        <v>33113070</v>
      </c>
      <c r="J12" s="16">
        <f>I12*H12*G12</f>
        <v>662261.4</v>
      </c>
    </row>
    <row r="13" spans="1:10" x14ac:dyDescent="0.45">
      <c r="A13" s="13">
        <v>5</v>
      </c>
      <c r="B13" s="13" t="s">
        <v>26</v>
      </c>
      <c r="C13" s="17" t="s">
        <v>27</v>
      </c>
      <c r="D13" s="13" t="s">
        <v>17</v>
      </c>
      <c r="E13" s="13">
        <v>1</v>
      </c>
      <c r="F13" s="13">
        <v>0.1</v>
      </c>
      <c r="G13" s="15">
        <f>F13/E13</f>
        <v>0.1</v>
      </c>
      <c r="H13" s="18">
        <v>1</v>
      </c>
      <c r="I13" s="16">
        <v>1178546</v>
      </c>
      <c r="J13" s="16">
        <f>I13*H13*G13</f>
        <v>117854.6</v>
      </c>
    </row>
    <row r="14" spans="1:10" x14ac:dyDescent="0.45">
      <c r="A14" s="22">
        <v>6</v>
      </c>
      <c r="B14" s="22" t="s">
        <v>28</v>
      </c>
      <c r="C14" s="23" t="s">
        <v>29</v>
      </c>
      <c r="D14" s="22" t="s">
        <v>17</v>
      </c>
      <c r="E14" s="22">
        <v>1</v>
      </c>
      <c r="F14" s="22">
        <v>0.02</v>
      </c>
      <c r="G14" s="24">
        <f>F14/E14</f>
        <v>0.02</v>
      </c>
      <c r="H14" s="25">
        <v>1</v>
      </c>
      <c r="I14" s="26">
        <v>1247189</v>
      </c>
      <c r="J14" s="26">
        <f>I14*H14*G14</f>
        <v>24943.78</v>
      </c>
    </row>
    <row r="15" spans="1:10" ht="18" x14ac:dyDescent="0.45">
      <c r="A15" s="27"/>
      <c r="B15" s="28"/>
      <c r="C15" s="29"/>
      <c r="D15" s="28"/>
      <c r="E15" s="28"/>
      <c r="F15" s="28"/>
      <c r="G15" s="30"/>
      <c r="H15" s="31"/>
      <c r="I15" s="32" t="s">
        <v>34</v>
      </c>
      <c r="J15" s="33">
        <f>SUM(J9:J14)</f>
        <v>1074728.2500000002</v>
      </c>
    </row>
    <row r="16" spans="1:10" ht="18" x14ac:dyDescent="0.45">
      <c r="A16" s="19" t="str">
        <f>"مصالح   (" &amp; ROUND((J18/J19)*100,2) &amp; "%)"</f>
        <v>مصالح   (54.34%)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45">
      <c r="A17" s="22">
        <v>1</v>
      </c>
      <c r="B17" s="22" t="s">
        <v>30</v>
      </c>
      <c r="C17" s="23" t="s">
        <v>31</v>
      </c>
      <c r="D17" s="22" t="s">
        <v>32</v>
      </c>
      <c r="E17" s="22">
        <v>1</v>
      </c>
      <c r="F17" s="22">
        <v>0.75</v>
      </c>
      <c r="G17" s="24">
        <f>F17/E17</f>
        <v>0.75</v>
      </c>
      <c r="H17" s="25">
        <v>1</v>
      </c>
      <c r="I17" s="26">
        <v>8376610</v>
      </c>
      <c r="J17" s="26">
        <f>I17*H17*G17</f>
        <v>6282457.5</v>
      </c>
    </row>
    <row r="18" spans="1:10" ht="18" x14ac:dyDescent="0.45">
      <c r="A18" s="34"/>
      <c r="B18" s="35"/>
      <c r="C18" s="36"/>
      <c r="D18" s="35"/>
      <c r="E18" s="35"/>
      <c r="F18" s="35"/>
      <c r="G18" s="37"/>
      <c r="H18" s="38"/>
      <c r="I18" s="39" t="s">
        <v>35</v>
      </c>
      <c r="J18" s="40">
        <f>SUM(J17:J17)</f>
        <v>6282457.5</v>
      </c>
    </row>
    <row r="19" spans="1:10" ht="18" x14ac:dyDescent="0.45">
      <c r="C19" s="6" t="s">
        <v>37</v>
      </c>
      <c r="D19" s="4">
        <v>11522000</v>
      </c>
      <c r="I19" s="5" t="s">
        <v>36</v>
      </c>
      <c r="J19" s="4">
        <f>J18+J15+J7</f>
        <v>11561929.800000001</v>
      </c>
    </row>
    <row r="20" spans="1:10" ht="18" x14ac:dyDescent="0.45">
      <c r="C20" s="8" t="s">
        <v>39</v>
      </c>
      <c r="I20" s="5" t="s">
        <v>38</v>
      </c>
      <c r="J20" s="7">
        <f>(J19-D19)/D19</f>
        <v>3.4655268182607834E-3</v>
      </c>
    </row>
  </sheetData>
  <mergeCells count="8">
    <mergeCell ref="A8:J8"/>
    <mergeCell ref="A16:J16"/>
    <mergeCell ref="A1:C2"/>
    <mergeCell ref="H1:J1"/>
    <mergeCell ref="D1:G1"/>
    <mergeCell ref="H2:J2"/>
    <mergeCell ref="D2:G2"/>
    <mergeCell ref="A4:J4"/>
  </mergeCells>
  <hyperlinks>
    <hyperlink ref="C20" r:id="rId1" xr:uid="{FDC9E638-0652-4DEA-BB38-EC247B10F399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17050512</vt:lpstr>
      <vt:lpstr>'17050512'!Print_Titles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2024-07-17T08:50:20Z</dcterms:created>
  <dcterms:modified xsi:type="dcterms:W3CDTF">2024-07-17T08:50:27Z</dcterms:modified>
</cp:coreProperties>
</file>