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092416A3-66A2-42CE-A662-2B24565A8501}" xr6:coauthVersionLast="47" xr6:coauthVersionMax="47" xr10:uidLastSave="{00000000-0000-0000-0000-000000000000}"/>
  <bookViews>
    <workbookView xWindow="-98" yWindow="-98" windowWidth="20715" windowHeight="13276" xr2:uid="{9CB160E7-BF4E-4E54-A7D7-7152675D1895}"/>
  </bookViews>
  <sheets>
    <sheet name="17071302" sheetId="1" r:id="rId1"/>
  </sheets>
  <definedNames>
    <definedName name="_xlnm.Print_Titles" localSheetId="0">'17071302'!$1:$3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" l="1"/>
  <c r="A8" i="1"/>
  <c r="A4" i="1"/>
  <c r="G13" i="1"/>
  <c r="J13" i="1" s="1"/>
  <c r="J14" i="1" s="1"/>
  <c r="G10" i="1"/>
  <c r="J10" i="1" s="1"/>
  <c r="G9" i="1"/>
  <c r="J9" i="1" s="1"/>
  <c r="G6" i="1"/>
  <c r="J6" i="1" s="1"/>
  <c r="G5" i="1"/>
  <c r="J5" i="1" s="1"/>
  <c r="J7" i="1" s="1"/>
  <c r="J11" i="1" l="1"/>
  <c r="J15" i="1"/>
  <c r="J16" i="1" s="1"/>
</calcChain>
</file>

<file path=xl/sharedStrings.xml><?xml version="1.0" encoding="utf-8"?>
<sst xmlns="http://schemas.openxmlformats.org/spreadsheetml/2006/main" count="37" uniqueCount="35">
  <si>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</si>
  <si>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</si>
  <si>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</si>
  <si>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</si>
  <si>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</si>
  <si>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</si>
  <si>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</si>
  <si>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</si>
  <si>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</si>
  <si>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</si>
  <si>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14120301</t>
  </si>
  <si>
    <t xml:space="preserve">خرپا ساز درجه یک </t>
  </si>
  <si>
    <t>نفر-ساعت</t>
  </si>
  <si>
    <t>14120401</t>
  </si>
  <si>
    <t>کمک نجار</t>
  </si>
  <si>
    <t>31430101</t>
  </si>
  <si>
    <t>میخ جور</t>
  </si>
  <si>
    <t>کیلوگرم</t>
  </si>
  <si>
    <t>39010102</t>
  </si>
  <si>
    <t>تخته نراد خارجی</t>
  </si>
  <si>
    <t>مترمکعب</t>
  </si>
  <si>
    <t>41190201</t>
  </si>
  <si>
    <t>حمل چوب گرد</t>
  </si>
  <si>
    <t>جمع نیروی انسانی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</si>
  <si>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</si>
  <si>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</si>
  <si>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</si>
  <si>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</si>
  <si>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</si>
  <si>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</si>
  <si>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اضافه‌بها به ردیف 071301 به ازای هر دسیمترمربع افزایش در ابعاد دریچه</t>
  </si>
  <si>
    <t>شماره آيتم : 17071302</t>
  </si>
  <si>
    <t>واحد : عدد</t>
  </si>
  <si>
    <t>فصل 07(عمليات مرمتی با چوب)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</si>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</sst>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79980-1BE2-41BC-9131-9EE8D340093C}">
  <sheetPr codeName="Sheet1">
    <pageSetUpPr fitToPage="1"/>
  </sheetPr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45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ROUND((J7/J15)*100,2) &amp; "%)"</f>
        <v>نیروی انسانی   (80.24%)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0.4</v>
      </c>
      <c r="G5" s="15">
        <f>F5/E5</f>
        <v>0.4</v>
      </c>
      <c r="H5" s="18">
        <v>1.5</v>
      </c>
      <c r="I5" s="16">
        <v>668481</v>
      </c>
      <c r="J5" s="16">
        <f>I5*H5*G5</f>
        <v>401088.60000000003</v>
      </c>
    </row>
    <row r="6" spans="1:10" x14ac:dyDescent="0.4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0.35</v>
      </c>
      <c r="G6" s="24">
        <f>F6/E6</f>
        <v>0.35</v>
      </c>
      <c r="H6" s="25">
        <v>1.3</v>
      </c>
      <c r="I6" s="26">
        <v>458363</v>
      </c>
      <c r="J6" s="26">
        <f>I6*H6*G6</f>
        <v>208555.16500000001</v>
      </c>
    </row>
    <row r="7" spans="1:10" ht="18" x14ac:dyDescent="0.45">
      <c r="A7" s="27"/>
      <c r="B7" s="28"/>
      <c r="C7" s="29"/>
      <c r="D7" s="28"/>
      <c r="E7" s="28"/>
      <c r="F7" s="28"/>
      <c r="G7" s="30"/>
      <c r="H7" s="31"/>
      <c r="I7" s="32" t="s">
        <v>23</v>
      </c>
      <c r="J7" s="33">
        <f>SUM(J5:J6)</f>
        <v>609643.76500000001</v>
      </c>
    </row>
    <row r="8" spans="1:10" ht="18" x14ac:dyDescent="0.45">
      <c r="A8" s="19" t="str">
        <f>"مصالح   (" &amp; ROUND((J11/J15)*100,2) &amp; "%)"</f>
        <v>مصالح   (19.76%)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4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0.2</v>
      </c>
      <c r="G9" s="15">
        <f>F9/E9</f>
        <v>0.2</v>
      </c>
      <c r="H9" s="18">
        <v>1</v>
      </c>
      <c r="I9" s="16">
        <v>600000</v>
      </c>
      <c r="J9" s="16">
        <f>I9*H9*G9</f>
        <v>120000</v>
      </c>
    </row>
    <row r="10" spans="1:10" x14ac:dyDescent="0.45">
      <c r="A10" s="22">
        <v>2</v>
      </c>
      <c r="B10" s="22" t="s">
        <v>18</v>
      </c>
      <c r="C10" s="23" t="s">
        <v>19</v>
      </c>
      <c r="D10" s="22" t="s">
        <v>20</v>
      </c>
      <c r="E10" s="22">
        <v>1</v>
      </c>
      <c r="F10" s="22">
        <v>2.0000000000000001E-4</v>
      </c>
      <c r="G10" s="24">
        <f>F10/E10</f>
        <v>2.0000000000000001E-4</v>
      </c>
      <c r="H10" s="25">
        <v>1</v>
      </c>
      <c r="I10" s="26">
        <v>150500000</v>
      </c>
      <c r="J10" s="26">
        <f>I10*H10*G10</f>
        <v>30100</v>
      </c>
    </row>
    <row r="11" spans="1:10" ht="18" x14ac:dyDescent="0.45">
      <c r="A11" s="27"/>
      <c r="B11" s="28"/>
      <c r="C11" s="29"/>
      <c r="D11" s="28"/>
      <c r="E11" s="28"/>
      <c r="F11" s="28"/>
      <c r="G11" s="30"/>
      <c r="H11" s="31"/>
      <c r="I11" s="32" t="s">
        <v>24</v>
      </c>
      <c r="J11" s="33">
        <f>SUM(J9:J10)</f>
        <v>150100</v>
      </c>
    </row>
    <row r="12" spans="1:10" ht="18" x14ac:dyDescent="0.45">
      <c r="A12" s="19" t="str">
        <f>"حمل   (" &amp; ROUND((J14/J15)*100,2) &amp; "%)"</f>
        <v>حمل   (0%)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45">
      <c r="A13" s="22">
        <v>1</v>
      </c>
      <c r="B13" s="22" t="s">
        <v>21</v>
      </c>
      <c r="C13" s="23" t="s">
        <v>22</v>
      </c>
      <c r="D13" s="22" t="s">
        <v>17</v>
      </c>
      <c r="E13" s="22">
        <v>1</v>
      </c>
      <c r="F13" s="22">
        <v>2.0000000000000001E-4</v>
      </c>
      <c r="G13" s="24">
        <f>F13/E13</f>
        <v>2.0000000000000001E-4</v>
      </c>
      <c r="H13" s="25">
        <v>1</v>
      </c>
      <c r="I13" s="26">
        <v>2681</v>
      </c>
      <c r="J13" s="26">
        <f>I13*H13*G13</f>
        <v>0.53620000000000001</v>
      </c>
    </row>
    <row r="14" spans="1:10" ht="18" x14ac:dyDescent="0.45">
      <c r="A14" s="34"/>
      <c r="B14" s="35"/>
      <c r="C14" s="36"/>
      <c r="D14" s="35"/>
      <c r="E14" s="35"/>
      <c r="F14" s="35"/>
      <c r="G14" s="37"/>
      <c r="H14" s="38"/>
      <c r="I14" s="39" t="s">
        <v>25</v>
      </c>
      <c r="J14" s="40">
        <f>SUM(J13:J13)</f>
        <v>0.53620000000000001</v>
      </c>
    </row>
    <row r="15" spans="1:10" ht="18" x14ac:dyDescent="0.45">
      <c r="C15" s="6" t="s">
        <v>27</v>
      </c>
      <c r="D15" s="4">
        <v>759500</v>
      </c>
      <c r="I15" s="5" t="s">
        <v>26</v>
      </c>
      <c r="J15" s="4">
        <f>J14+J11+J7</f>
        <v>759744.30119999999</v>
      </c>
    </row>
    <row r="16" spans="1:10" ht="18" x14ac:dyDescent="0.45">
      <c r="C16" s="8" t="s">
        <v>29</v>
      </c>
      <c r="I16" s="5" t="s">
        <v>28</v>
      </c>
      <c r="J16" s="7">
        <f>(J15-D15)/D15</f>
        <v>3.2166056616193172E-4</v>
      </c>
    </row>
  </sheetData>
  <mergeCells count="8">
    <mergeCell ref="A8:J8"/>
    <mergeCell ref="A12:J12"/>
    <mergeCell ref="A1:C2"/>
    <mergeCell ref="H1:J1"/>
    <mergeCell ref="D1:G1"/>
    <mergeCell ref="H2:J2"/>
    <mergeCell ref="D2:G2"/>
    <mergeCell ref="A4:J4"/>
  </mergeCells>
  <hyperlinks>
    <hyperlink ref="C16" r:id="rId1" xr:uid="{24C3D09A-6E05-4C7B-9900-C04413C556CC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17071302</vt:lpstr>
      <vt:lpstr>'17071302'!Print_Titles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2024-07-17T09:52:23Z</dcterms:created>
  <dcterms:modified xsi:type="dcterms:W3CDTF">2024-07-17T09:52:30Z</dcterms:modified>
</cp:coreProperties>
</file>