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4F8006D5-1E9C-4B56-9411-DEEFE7921884}" xr6:coauthVersionLast="47" xr6:coauthVersionMax="47" xr10:uidLastSave="{00000000-0000-0000-0000-000000000000}"/>
  <bookViews>
    <workbookView xWindow="-98" yWindow="-98" windowWidth="20715" windowHeight="13276" xr2:uid="{5B8025CA-F784-4AA9-A602-1C01B576E087}"/>
  </bookViews>
  <sheets>
    <sheet name="17080131" sheetId="1" r:id="rId1"/>
  </sheets>
  <definedNames>
    <definedName name="_xlnm.Print_Titles" localSheetId="0">'17080131'!$1:$3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16" i="1"/>
  <c r="A8" i="1"/>
  <c r="A4" i="1"/>
  <c r="J19" i="1"/>
  <c r="G21" i="1"/>
  <c r="J21" i="1" s="1"/>
  <c r="J22" i="1" s="1"/>
  <c r="G18" i="1"/>
  <c r="J18" i="1" s="1"/>
  <c r="G17" i="1"/>
  <c r="J17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J15" i="1" s="1"/>
  <c r="G6" i="1"/>
  <c r="J6" i="1" s="1"/>
  <c r="G5" i="1"/>
  <c r="J5" i="1" s="1"/>
  <c r="J7" i="1" s="1"/>
  <c r="J23" i="1" l="1"/>
  <c r="J24" i="1" s="1"/>
</calcChain>
</file>

<file path=xl/sharedStrings.xml><?xml version="1.0" encoding="utf-8"?>
<sst xmlns="http://schemas.openxmlformats.org/spreadsheetml/2006/main" count="56" uniqueCount="51">
  <si>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</si>
  <si>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</si>
  <si>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</si>
  <si>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</si>
  <si>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</si>
  <si>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</si>
  <si>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</si>
  <si>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</si>
  <si>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</si>
  <si>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</si>
  <si>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</si>
  <si>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</si>
  <si>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</si>
  <si>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</si>
  <si>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</si>
  <si>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</si>
  <si>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</si>
  <si>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</si>
  <si>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</si>
  <si>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</si>
  <si>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</si>
  <si>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28071001</t>
  </si>
  <si>
    <t>فرزسنگ بری برقی دستی</t>
  </si>
  <si>
    <t>دستگاه-ساعت</t>
  </si>
  <si>
    <t>28071302</t>
  </si>
  <si>
    <t>شمشه</t>
  </si>
  <si>
    <t>28071402</t>
  </si>
  <si>
    <t>تیشه</t>
  </si>
  <si>
    <t>28071702</t>
  </si>
  <si>
    <t xml:space="preserve">کمچه </t>
  </si>
  <si>
    <t>31121205</t>
  </si>
  <si>
    <t>آجر سنتی 5 × 24 × 24</t>
  </si>
  <si>
    <t>قالب</t>
  </si>
  <si>
    <t>31140201</t>
  </si>
  <si>
    <t>ملات باتارد8 2 0  1</t>
  </si>
  <si>
    <t>مترمکعب</t>
  </si>
  <si>
    <t>41100103</t>
  </si>
  <si>
    <t>حمل آجر سنتی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</si>
  <si>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</si>
  <si>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</si>
  <si>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</si>
  <si>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</si>
  <si>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</si>
  <si>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</si>
  <si>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</si>
  <si>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</si>
  <si>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کف‌فرش با آجر سنتی 24×24 سانتی‌متر با ملات باتارد</t>
  </si>
  <si>
    <t>شماره آيتم : 17080131</t>
  </si>
  <si>
    <t>واحد : متر مربع</t>
  </si>
  <si>
    <t>فصل 08(کف فرش)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</si>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</sst>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EF499-B2D7-43DC-B0F7-D195D193FD8E}">
  <sheetPr codeName="Sheet1">
    <pageSetUpPr fitToPage="1"/>
  </sheetPr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46</v>
      </c>
      <c r="B1" s="9"/>
      <c r="C1" s="9"/>
      <c r="D1" s="10" t="s">
        <v>48</v>
      </c>
      <c r="E1" s="10"/>
      <c r="F1" s="10"/>
      <c r="G1" s="10"/>
      <c r="H1" s="10" t="s">
        <v>47</v>
      </c>
      <c r="I1" s="10"/>
      <c r="J1" s="10"/>
    </row>
    <row r="2" spans="1:10" x14ac:dyDescent="0.45">
      <c r="A2" s="11"/>
      <c r="B2" s="11"/>
      <c r="C2" s="11"/>
      <c r="D2" s="12" t="s">
        <v>50</v>
      </c>
      <c r="E2" s="12"/>
      <c r="F2" s="12"/>
      <c r="G2" s="12"/>
      <c r="H2" s="12" t="s">
        <v>49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ROUND((J7/J23)*100,2) &amp; "%)"</f>
        <v>نیروی انسانی   (49.88%)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</v>
      </c>
      <c r="G5" s="15">
        <f>F5/E5</f>
        <v>1</v>
      </c>
      <c r="H5" s="18">
        <v>1.3</v>
      </c>
      <c r="I5" s="16">
        <v>458363</v>
      </c>
      <c r="J5" s="16">
        <f>I5*H5*G5</f>
        <v>595871.9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1.05</v>
      </c>
      <c r="G6" s="24">
        <f>F6/E6</f>
        <v>1.05</v>
      </c>
      <c r="H6" s="25">
        <v>1.6</v>
      </c>
      <c r="I6" s="26">
        <v>624012</v>
      </c>
      <c r="J6" s="26">
        <f>I6*H6*G6</f>
        <v>1048340.1600000001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38</v>
      </c>
      <c r="J7" s="33">
        <f>SUM(J5:J6)</f>
        <v>1644212.06</v>
      </c>
    </row>
    <row r="8" spans="1:10" ht="18" x14ac:dyDescent="0.45">
      <c r="A8" s="19" t="str">
        <f>"ماشین آلات و ابزار   (" &amp; ROUND((J15/J23)*100,2) &amp; "%)"</f>
        <v>ماشین آلات و ابزار   (2.83%)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2244600</v>
      </c>
      <c r="J9" s="16">
        <f>I9*H9*G9</f>
        <v>4489.2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3.0000000000000001E-3</v>
      </c>
      <c r="G10" s="15">
        <f>F10/E10</f>
        <v>3.0000000000000001E-3</v>
      </c>
      <c r="H10" s="18">
        <v>1</v>
      </c>
      <c r="I10" s="16">
        <v>18270000</v>
      </c>
      <c r="J10" s="16">
        <f>I10*H10*G10</f>
        <v>54810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23</v>
      </c>
      <c r="E11" s="13">
        <v>1</v>
      </c>
      <c r="F11" s="13">
        <v>0.3</v>
      </c>
      <c r="G11" s="15">
        <f>F11/E11</f>
        <v>0.3</v>
      </c>
      <c r="H11" s="18">
        <v>1</v>
      </c>
      <c r="I11" s="16">
        <v>48938</v>
      </c>
      <c r="J11" s="16">
        <f>I11*H11*G11</f>
        <v>14681.4</v>
      </c>
    </row>
    <row r="12" spans="1:10" x14ac:dyDescent="0.45">
      <c r="A12" s="13">
        <v>4</v>
      </c>
      <c r="B12" s="13" t="s">
        <v>24</v>
      </c>
      <c r="C12" s="17" t="s">
        <v>25</v>
      </c>
      <c r="D12" s="13" t="s">
        <v>17</v>
      </c>
      <c r="E12" s="13">
        <v>1</v>
      </c>
      <c r="F12" s="13">
        <v>2E-3</v>
      </c>
      <c r="G12" s="15">
        <f>F12/E12</f>
        <v>2E-3</v>
      </c>
      <c r="H12" s="18">
        <v>1</v>
      </c>
      <c r="I12" s="16">
        <v>3124170</v>
      </c>
      <c r="J12" s="16">
        <f>I12*H12*G12</f>
        <v>6248.34</v>
      </c>
    </row>
    <row r="13" spans="1:10" x14ac:dyDescent="0.45">
      <c r="A13" s="13">
        <v>5</v>
      </c>
      <c r="B13" s="13" t="s">
        <v>26</v>
      </c>
      <c r="C13" s="17" t="s">
        <v>27</v>
      </c>
      <c r="D13" s="13" t="s">
        <v>17</v>
      </c>
      <c r="E13" s="13">
        <v>1</v>
      </c>
      <c r="F13" s="13">
        <v>6.0000000000000001E-3</v>
      </c>
      <c r="G13" s="15">
        <f>F13/E13</f>
        <v>6.0000000000000001E-3</v>
      </c>
      <c r="H13" s="18">
        <v>1</v>
      </c>
      <c r="I13" s="16">
        <v>1178546</v>
      </c>
      <c r="J13" s="16">
        <f>I13*H13*G13</f>
        <v>7071.2759999999998</v>
      </c>
    </row>
    <row r="14" spans="1:10" x14ac:dyDescent="0.45">
      <c r="A14" s="22">
        <v>6</v>
      </c>
      <c r="B14" s="22" t="s">
        <v>28</v>
      </c>
      <c r="C14" s="23" t="s">
        <v>29</v>
      </c>
      <c r="D14" s="22" t="s">
        <v>17</v>
      </c>
      <c r="E14" s="22">
        <v>1</v>
      </c>
      <c r="F14" s="22">
        <v>4.847194E-3</v>
      </c>
      <c r="G14" s="24">
        <f>F14/E14</f>
        <v>4.847194E-3</v>
      </c>
      <c r="H14" s="25">
        <v>1</v>
      </c>
      <c r="I14" s="26">
        <v>1247189</v>
      </c>
      <c r="J14" s="26">
        <f>I14*H14*G14</f>
        <v>6045.3670376660002</v>
      </c>
    </row>
    <row r="15" spans="1:10" ht="18" x14ac:dyDescent="0.45">
      <c r="A15" s="27"/>
      <c r="B15" s="28"/>
      <c r="C15" s="29"/>
      <c r="D15" s="28"/>
      <c r="E15" s="28"/>
      <c r="F15" s="28"/>
      <c r="G15" s="30"/>
      <c r="H15" s="31"/>
      <c r="I15" s="32" t="s">
        <v>39</v>
      </c>
      <c r="J15" s="33">
        <f>SUM(J9:J14)</f>
        <v>93345.583037665987</v>
      </c>
    </row>
    <row r="16" spans="1:10" ht="18" x14ac:dyDescent="0.45">
      <c r="A16" s="19" t="str">
        <f>"مصالح   (" &amp; ROUND((J19/J23)*100,2) &amp; "%)"</f>
        <v>مصالح   (47.29%)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45">
      <c r="A17" s="13">
        <v>1</v>
      </c>
      <c r="B17" s="13" t="s">
        <v>30</v>
      </c>
      <c r="C17" s="17" t="s">
        <v>31</v>
      </c>
      <c r="D17" s="13" t="s">
        <v>32</v>
      </c>
      <c r="E17" s="13">
        <v>1</v>
      </c>
      <c r="F17" s="13">
        <v>16</v>
      </c>
      <c r="G17" s="15">
        <f>F17/E17</f>
        <v>16</v>
      </c>
      <c r="H17" s="18">
        <v>1.05</v>
      </c>
      <c r="I17" s="16">
        <v>74200</v>
      </c>
      <c r="J17" s="16">
        <f>I17*H17*G17</f>
        <v>1246560</v>
      </c>
    </row>
    <row r="18" spans="1:10" x14ac:dyDescent="0.45">
      <c r="A18" s="22">
        <v>2</v>
      </c>
      <c r="B18" s="22" t="s">
        <v>33</v>
      </c>
      <c r="C18" s="23" t="s">
        <v>34</v>
      </c>
      <c r="D18" s="22" t="s">
        <v>35</v>
      </c>
      <c r="E18" s="22">
        <v>1</v>
      </c>
      <c r="F18" s="22">
        <v>0.03</v>
      </c>
      <c r="G18" s="24">
        <f>F18/E18</f>
        <v>0.03</v>
      </c>
      <c r="H18" s="25">
        <v>1.1000000000000001</v>
      </c>
      <c r="I18" s="26">
        <v>9456920</v>
      </c>
      <c r="J18" s="26">
        <f>I18*H18*G18</f>
        <v>312078.36</v>
      </c>
    </row>
    <row r="19" spans="1:10" ht="18" x14ac:dyDescent="0.45">
      <c r="A19" s="27"/>
      <c r="B19" s="28"/>
      <c r="C19" s="29"/>
      <c r="D19" s="28"/>
      <c r="E19" s="28"/>
      <c r="F19" s="28"/>
      <c r="G19" s="30"/>
      <c r="H19" s="31"/>
      <c r="I19" s="32" t="s">
        <v>40</v>
      </c>
      <c r="J19" s="33">
        <f>SUM(J17:J18)</f>
        <v>1558638.3599999999</v>
      </c>
    </row>
    <row r="20" spans="1:10" ht="18" x14ac:dyDescent="0.45">
      <c r="A20" s="19" t="str">
        <f>"حمل   (" &amp; ROUND((J22/J23)*100,2) &amp; "%)"</f>
        <v>حمل   (0%)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45">
      <c r="A21" s="22">
        <v>1</v>
      </c>
      <c r="B21" s="22" t="s">
        <v>36</v>
      </c>
      <c r="C21" s="23" t="s">
        <v>37</v>
      </c>
      <c r="D21" s="22" t="s">
        <v>32</v>
      </c>
      <c r="E21" s="22">
        <v>1</v>
      </c>
      <c r="F21" s="22">
        <v>16</v>
      </c>
      <c r="G21" s="24">
        <f>F21/E21</f>
        <v>16</v>
      </c>
      <c r="H21" s="25">
        <v>1</v>
      </c>
      <c r="I21" s="26">
        <v>0</v>
      </c>
      <c r="J21" s="26">
        <f>I21*H21*G21</f>
        <v>0</v>
      </c>
    </row>
    <row r="22" spans="1:10" ht="18" x14ac:dyDescent="0.45">
      <c r="A22" s="34"/>
      <c r="B22" s="35"/>
      <c r="C22" s="36"/>
      <c r="D22" s="35"/>
      <c r="E22" s="35"/>
      <c r="F22" s="35"/>
      <c r="G22" s="37"/>
      <c r="H22" s="38"/>
      <c r="I22" s="39" t="s">
        <v>41</v>
      </c>
      <c r="J22" s="40">
        <f>SUM(J21:J21)</f>
        <v>0</v>
      </c>
    </row>
    <row r="23" spans="1:10" ht="18" x14ac:dyDescent="0.45">
      <c r="C23" s="6" t="s">
        <v>43</v>
      </c>
      <c r="D23" s="4">
        <v>3306000</v>
      </c>
      <c r="I23" s="5" t="s">
        <v>42</v>
      </c>
      <c r="J23" s="4">
        <f>J22+J19+J15+J7</f>
        <v>3296196.003037666</v>
      </c>
    </row>
    <row r="24" spans="1:10" ht="18" x14ac:dyDescent="0.45">
      <c r="C24" s="8" t="s">
        <v>45</v>
      </c>
      <c r="I24" s="5" t="s">
        <v>44</v>
      </c>
      <c r="J24" s="7">
        <f>(J23-D23)/D23</f>
        <v>-2.9655163225450784E-3</v>
      </c>
    </row>
  </sheetData>
  <mergeCells count="9">
    <mergeCell ref="A8:J8"/>
    <mergeCell ref="A16:J16"/>
    <mergeCell ref="A20:J20"/>
    <mergeCell ref="A1:C2"/>
    <mergeCell ref="H1:J1"/>
    <mergeCell ref="D1:G1"/>
    <mergeCell ref="H2:J2"/>
    <mergeCell ref="D2:G2"/>
    <mergeCell ref="A4:J4"/>
  </mergeCells>
  <hyperlinks>
    <hyperlink ref="C24" r:id="rId1" xr:uid="{F4917EDC-03DD-4545-90F3-8C492E96091A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17080131</vt:lpstr>
      <vt:lpstr>'17080131'!Print_Titles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2024-07-17T10:00:51Z</dcterms:created>
  <dcterms:modified xsi:type="dcterms:W3CDTF">2024-07-17T10:00:59Z</dcterms:modified>
</cp:coreProperties>
</file>